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posmedianl-my.sharepoint.com/personal/stephan_bureau-epos_nl/Documents/Gemeente Almere/Wekmap PvE/definitief/"/>
    </mc:Choice>
  </mc:AlternateContent>
  <xr:revisionPtr revIDLastSave="215" documentId="8_{3BEF2A94-02A8-4A45-9536-CEFE1296F22B}" xr6:coauthVersionLast="47" xr6:coauthVersionMax="47" xr10:uidLastSave="{E0F69FA6-F8CB-4BDB-9A10-033CA0BD32B3}"/>
  <bookViews>
    <workbookView xWindow="-110" yWindow="-110" windowWidth="25820" windowHeight="13900" tabRatio="414" xr2:uid="{E4C17967-26B7-4597-8D25-156DA6B6D72D}"/>
  </bookViews>
  <sheets>
    <sheet name="RZ CZ Haven CZ Buiten CZ STad" sheetId="1" r:id="rId1"/>
  </sheets>
  <definedNames>
    <definedName name="_xlnm._FilterDatabase" localSheetId="0" hidden="1">'RZ CZ Haven CZ Buiten CZ STad'!$A$2:$N$174</definedName>
    <definedName name="_xlnm.Print_Titles" localSheetId="0">'RZ CZ Haven CZ Buiten CZ STad'!$1:$1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68" i="1" l="1"/>
  <c r="L165" i="1"/>
  <c r="L157" i="1"/>
  <c r="L154" i="1"/>
  <c r="L151" i="1"/>
  <c r="L147" i="1"/>
  <c r="L145" i="1"/>
  <c r="L143" i="1"/>
  <c r="L134" i="1"/>
  <c r="L131" i="1"/>
  <c r="L125" i="1"/>
  <c r="L122" i="1"/>
  <c r="L119" i="1"/>
  <c r="L115" i="1"/>
  <c r="L113" i="1"/>
  <c r="L111" i="1"/>
  <c r="L103" i="1"/>
  <c r="L100" i="1"/>
  <c r="L80" i="1"/>
  <c r="L72" i="1"/>
  <c r="L51" i="1"/>
  <c r="L49" i="1"/>
  <c r="L39" i="1"/>
  <c r="L37" i="1"/>
  <c r="L35" i="1"/>
  <c r="L26" i="1"/>
  <c r="L24" i="1"/>
  <c r="L47" i="1"/>
  <c r="L69" i="1" l="1"/>
  <c r="L62" i="1"/>
  <c r="L94" i="1"/>
  <c r="L64" i="1"/>
  <c r="L57" i="1"/>
  <c r="L54" i="1"/>
  <c r="L9" i="1"/>
  <c r="L45" i="1"/>
  <c r="L43" i="1"/>
  <c r="L41" i="1"/>
  <c r="L33" i="1"/>
  <c r="L30" i="1"/>
  <c r="L22" i="1"/>
  <c r="L91" i="1"/>
  <c r="L88" i="1"/>
  <c r="L84" i="1"/>
  <c r="L82" i="1"/>
  <c r="L20" i="1"/>
  <c r="L18" i="1"/>
  <c r="L16" i="1"/>
  <c r="L14" i="1"/>
</calcChain>
</file>

<file path=xl/sharedStrings.xml><?xml version="1.0" encoding="utf-8"?>
<sst xmlns="http://schemas.openxmlformats.org/spreadsheetml/2006/main" count="1631" uniqueCount="156">
  <si>
    <t>locatie</t>
  </si>
  <si>
    <t>afmontage</t>
  </si>
  <si>
    <t>naar ruimte</t>
  </si>
  <si>
    <t>type kabel</t>
  </si>
  <si>
    <t>Type ruimte</t>
  </si>
  <si>
    <t>Gebruik</t>
  </si>
  <si>
    <t>CAT6A sFTP</t>
  </si>
  <si>
    <t>Aantal</t>
  </si>
  <si>
    <t>nvt</t>
  </si>
  <si>
    <t>Bijzonderheden</t>
  </si>
  <si>
    <t>2x1,5mm2 rood/zwart</t>
  </si>
  <si>
    <t>Bijzonderheden:</t>
  </si>
  <si>
    <t>gebruik</t>
  </si>
  <si>
    <t>Camera</t>
  </si>
  <si>
    <t>c1</t>
  </si>
  <si>
    <t>c2</t>
  </si>
  <si>
    <t>c3</t>
  </si>
  <si>
    <t>Schatting opgenomen vermogen per aansluiting (Watt)</t>
  </si>
  <si>
    <t>Schatting warmtelast per aansluiting (Watt)</t>
  </si>
  <si>
    <t>locatie AV object in tekening</t>
  </si>
  <si>
    <t>c4</t>
  </si>
  <si>
    <t>overlengte 5mtr</t>
  </si>
  <si>
    <t>L1</t>
  </si>
  <si>
    <t>L2</t>
  </si>
  <si>
    <t>Raadzaal</t>
  </si>
  <si>
    <t>c5</t>
  </si>
  <si>
    <t>c6</t>
  </si>
  <si>
    <t>c7</t>
  </si>
  <si>
    <t xml:space="preserve"> </t>
  </si>
  <si>
    <t>microfoon</t>
  </si>
  <si>
    <t>Beeld</t>
  </si>
  <si>
    <t>Aansluitpaneel/ extra microfoon hand aansluiting</t>
  </si>
  <si>
    <t>2mtr overlengte</t>
  </si>
  <si>
    <t>geluid</t>
  </si>
  <si>
    <t>Camera Pan&amp;Tilt</t>
  </si>
  <si>
    <t>1694ANH</t>
  </si>
  <si>
    <t>Camera SDI fallback</t>
  </si>
  <si>
    <t>AV Rack</t>
  </si>
  <si>
    <t>tafel VZ/ griffie</t>
  </si>
  <si>
    <t>presentatie/ mic/ opname/ regie/ sturing</t>
  </si>
  <si>
    <t>Mic voorzitter/ griffier</t>
  </si>
  <si>
    <t>Beeld/ geluid pers</t>
  </si>
  <si>
    <t>beeld/ geluid/dante</t>
  </si>
  <si>
    <t>beeld/ geluid/ SDI</t>
  </si>
  <si>
    <t>presentatie/ regie/ sturing</t>
  </si>
  <si>
    <t>presentatie/ regie /sturing</t>
  </si>
  <si>
    <t>Aansluitpaneel/ microfoon/ presentatie aansluiting</t>
  </si>
  <si>
    <t xml:space="preserve"> microfoon</t>
  </si>
  <si>
    <t>Microfoon voorzitter/ griffier</t>
  </si>
  <si>
    <t>ASP pers</t>
  </si>
  <si>
    <t>Opb. Luidspreker presentatie</t>
  </si>
  <si>
    <t>Rack AV UTP steekveld</t>
  </si>
  <si>
    <t>Voorts is voor het UO intensieve afstemming met AV leverancier, meubelmaker, et cetera nodig.</t>
  </si>
  <si>
    <t>wcd 2-voudig</t>
  </si>
  <si>
    <t>Centrale verdeler</t>
  </si>
  <si>
    <t>??</t>
  </si>
  <si>
    <t xml:space="preserve"> Beeldscherm</t>
  </si>
  <si>
    <t>230v</t>
  </si>
  <si>
    <t>MER AV</t>
  </si>
  <si>
    <t>Beeld raadsleden</t>
  </si>
  <si>
    <t>Beeld / griffie /Voorzitter</t>
  </si>
  <si>
    <t>presentatie/ regie /sturing/tafel VZ/ griffie</t>
  </si>
  <si>
    <t>loze leiding 30mm</t>
  </si>
  <si>
    <t>1 AV rack raadzaal</t>
  </si>
  <si>
    <t>reserve</t>
  </si>
  <si>
    <t>AV rack raadzaal</t>
  </si>
  <si>
    <t>Tafel VZ/ griffie</t>
  </si>
  <si>
    <t>Aansluitpaneel/  presentatie aansluiting/ Tafel regie/ griffierondersteuning</t>
  </si>
  <si>
    <t xml:space="preserve">Beeld/geluid/sturing/ opname/ controlle </t>
  </si>
  <si>
    <t>Beeld leden</t>
  </si>
  <si>
    <t xml:space="preserve"> - Vergadertafel, in/ opbouw cable cubbies met spanning en USB-lader aansluitingen. Levering door XX leverancier, inbouw door meubelmaker, spanningsaansluiting door E-installateur</t>
  </si>
  <si>
    <t xml:space="preserve"> -  vloerpotten - in nummer op de tekening aangeven</t>
  </si>
  <si>
    <t xml:space="preserve"> - MER AV inrichting, ook wel AV ruimte genoemd,  redundante koeling, et cetera. Per kast opgenomen vermogen 3.600watt; warmtelast per kast ca. 3kW</t>
  </si>
  <si>
    <t>2x2,5mm2 rood/zwart</t>
  </si>
  <si>
    <t>raadzaal</t>
  </si>
  <si>
    <t xml:space="preserve">AV Rack 1 </t>
  </si>
  <si>
    <t xml:space="preserve">Opb. Luidspreker presentatie algemeen  </t>
  </si>
  <si>
    <t>Van MER-ict naar MER-av.</t>
  </si>
  <si>
    <t>Aantal koper-kabels ntb, 12x CAT6AsFTP</t>
  </si>
  <si>
    <t xml:space="preserve"> - kabels aangeduid met 2x2,5mm2 zijn luidsprekerkabels, enkele isolatie en soepele kern</t>
  </si>
  <si>
    <t>2,6 mtr van de vloer</t>
  </si>
  <si>
    <t>wcd 1-voudig</t>
  </si>
  <si>
    <t>MER ICT</t>
  </si>
  <si>
    <t>Netwerk RIS</t>
  </si>
  <si>
    <t>Rack UTP steekveld</t>
  </si>
  <si>
    <t>DATA Voorzitter /griffier</t>
  </si>
  <si>
    <t>DATA regie /griffier</t>
  </si>
  <si>
    <t>AV2 Rack</t>
  </si>
  <si>
    <t>intern in rack</t>
  </si>
  <si>
    <r>
      <t xml:space="preserve">a. Koppeling tussen ontruimingsalarm en AV installatie </t>
    </r>
    <r>
      <rPr>
        <sz val="11"/>
        <color rgb="FFFF0000"/>
        <rFont val="Calibri"/>
        <family val="2"/>
        <scheme val="minor"/>
      </rPr>
      <t>(niet opgenomen)</t>
    </r>
  </si>
  <si>
    <t>Beeld raadzaal overloop</t>
  </si>
  <si>
    <t>Geluid raadzaal overloop</t>
  </si>
  <si>
    <t>Beeld / geluid raadzaal overloop</t>
  </si>
  <si>
    <r>
      <t>c. Koppeling aansturing gordijnen in groepen, verduistering, et cetera.</t>
    </r>
    <r>
      <rPr>
        <sz val="11"/>
        <color rgb="FFFF0000"/>
        <rFont val="Calibri"/>
        <family val="2"/>
        <scheme val="minor"/>
      </rPr>
      <t xml:space="preserve"> </t>
    </r>
  </si>
  <si>
    <t xml:space="preserve">  Afstemming omtrent aansturingsprotocollen in werk afstemmen</t>
  </si>
  <si>
    <t>M1</t>
  </si>
  <si>
    <t>k1</t>
  </si>
  <si>
    <t xml:space="preserve">L1 </t>
  </si>
  <si>
    <t xml:space="preserve">AV2 Rack </t>
  </si>
  <si>
    <t>ASP 2</t>
  </si>
  <si>
    <t>ASP 1</t>
  </si>
  <si>
    <t>Camera Pan&amp;Tilt + overzicht</t>
  </si>
  <si>
    <t>c8</t>
  </si>
  <si>
    <t>Sch.1/ prj 1</t>
  </si>
  <si>
    <t>Sch.2/ prj 2</t>
  </si>
  <si>
    <t>ASP 3</t>
  </si>
  <si>
    <t>ASP 4</t>
  </si>
  <si>
    <t>Beeld/ geluid balkon</t>
  </si>
  <si>
    <t>Beeld/ geluid hal</t>
  </si>
  <si>
    <t>Tafel voorzitter/ raadsgriffier</t>
  </si>
  <si>
    <t xml:space="preserve">Tafel voorzitter/ raadsgriffier </t>
  </si>
  <si>
    <t>DATA voorzitter /griffier</t>
  </si>
  <si>
    <t>M1/ M2 Tafel voorzitter/ raadsgriffier</t>
  </si>
  <si>
    <t>M1/M2 Tafel voorzitter/ raadsgriffier</t>
  </si>
  <si>
    <t>k2</t>
  </si>
  <si>
    <t>k3</t>
  </si>
  <si>
    <t>k4</t>
  </si>
  <si>
    <t>microfoon/ presentatie/ Katheder interruptie</t>
  </si>
  <si>
    <t xml:space="preserve">Tafeldeel 1  </t>
  </si>
  <si>
    <t xml:space="preserve">Tafeldeel 2  </t>
  </si>
  <si>
    <t xml:space="preserve">Tafeldeel 3 </t>
  </si>
  <si>
    <t xml:space="preserve">Tafeldeel 4 </t>
  </si>
  <si>
    <t>Tafeldeel 5</t>
  </si>
  <si>
    <t xml:space="preserve">Tafeldeel 5  </t>
  </si>
  <si>
    <t>Tafeldeel 6</t>
  </si>
  <si>
    <t xml:space="preserve">Tafeldeel 6 </t>
  </si>
  <si>
    <t>microfoon/ raadsleden</t>
  </si>
  <si>
    <t>Pers 1</t>
  </si>
  <si>
    <t>Pers 2</t>
  </si>
  <si>
    <t xml:space="preserve"> Tafel regie/ griffierondersteuning</t>
  </si>
  <si>
    <t xml:space="preserve">griffie/ regie  </t>
  </si>
  <si>
    <t xml:space="preserve">Overloopruimte Aansluitpaneel wand  </t>
  </si>
  <si>
    <t xml:space="preserve">Ontmoetingsplein Aansluitpaneel wand  </t>
  </si>
  <si>
    <t>Commissiezaal Buiten</t>
  </si>
  <si>
    <t>M2</t>
  </si>
  <si>
    <t xml:space="preserve">Microfoon/ data </t>
  </si>
  <si>
    <t xml:space="preserve">tafel    </t>
  </si>
  <si>
    <t xml:space="preserve">AV1 Rack   </t>
  </si>
  <si>
    <t>Commissiezaal Haven</t>
  </si>
  <si>
    <t>b. Koppeling lichtsturing lichtgroepen raadzaal commissiezalen</t>
  </si>
  <si>
    <t xml:space="preserve"> 12 glasvezels, 6 glasvezelparen, type singlemode. </t>
  </si>
  <si>
    <t>Commissiezaal Stad</t>
  </si>
  <si>
    <t>L3/ L9</t>
  </si>
  <si>
    <t xml:space="preserve">Inb. Luidspreker presentatie </t>
  </si>
  <si>
    <t>L10/ L14</t>
  </si>
  <si>
    <t xml:space="preserve">AV3 Rack </t>
  </si>
  <si>
    <t xml:space="preserve">AV3 Rack   </t>
  </si>
  <si>
    <t>Beeld zaal overloop</t>
  </si>
  <si>
    <t>Geluid zaal overloop</t>
  </si>
  <si>
    <t>Beeld / geluid zaal overloop</t>
  </si>
  <si>
    <t>Beeldzaal overloop</t>
  </si>
  <si>
    <t xml:space="preserve">AV1Rack </t>
  </si>
  <si>
    <t xml:space="preserve">AV1 Rack </t>
  </si>
  <si>
    <t>Geluid  zaal overloop</t>
  </si>
  <si>
    <t>Beeld / geluid  zaal overloop</t>
  </si>
  <si>
    <t>Beeld  zaal overloop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</si>
</sst>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 * #,##0_ ;_ * \-#,##0_ ;_ * &quot;-&quot;??_ ;_ @_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32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left"/>
    </xf>
    <xf numFmtId="0" fontId="2" fillId="2" borderId="0" xfId="0" applyFont="1" applyFill="1" applyAlignment="1">
      <alignment horizontal="center" vertical="top" wrapText="1"/>
    </xf>
    <xf numFmtId="0" fontId="2" fillId="0" borderId="0" xfId="0" applyFont="1" applyAlignment="1">
      <alignment vertical="top" wrapText="1"/>
    </xf>
    <xf numFmtId="164" fontId="0" fillId="0" borderId="0" xfId="1" applyNumberFormat="1" applyFont="1" applyAlignment="1">
      <alignment horizontal="center"/>
    </xf>
    <xf numFmtId="0" fontId="0" fillId="0" borderId="0" xfId="0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/>
    <xf numFmtId="0" fontId="0" fillId="3" borderId="0" xfId="0" applyFill="1" applyAlignment="1">
      <alignment horizontal="center"/>
    </xf>
    <xf numFmtId="0" fontId="7" fillId="3" borderId="0" xfId="0" applyFont="1" applyFill="1" applyAlignment="1">
      <alignment horizontal="center"/>
    </xf>
    <xf numFmtId="164" fontId="0" fillId="3" borderId="0" xfId="1" applyNumberFormat="1" applyFont="1" applyFill="1" applyAlignment="1">
      <alignment horizontal="center"/>
    </xf>
    <xf numFmtId="43" fontId="0" fillId="0" borderId="0" xfId="1" applyFont="1" applyFill="1" applyAlignment="1">
      <alignment horizontal="center"/>
    </xf>
    <xf numFmtId="43" fontId="0" fillId="0" borderId="0" xfId="1" applyFont="1" applyAlignment="1">
      <alignment horizontal="center"/>
    </xf>
    <xf numFmtId="43" fontId="7" fillId="0" borderId="0" xfId="1" applyFont="1" applyAlignment="1">
      <alignment horizontal="center"/>
    </xf>
    <xf numFmtId="0" fontId="0" fillId="0" borderId="0" xfId="0" applyAlignment="1">
      <alignment horizontal="center" vertical="top"/>
    </xf>
    <xf numFmtId="0" fontId="7" fillId="3" borderId="0" xfId="0" applyFont="1" applyFill="1" applyAlignment="1">
      <alignment horizontal="center" vertical="top"/>
    </xf>
    <xf numFmtId="0" fontId="6" fillId="0" borderId="0" xfId="0" applyFont="1" applyAlignment="1">
      <alignment horizontal="center" vertical="top"/>
    </xf>
    <xf numFmtId="43" fontId="7" fillId="0" borderId="0" xfId="1" applyFont="1" applyAlignment="1">
      <alignment horizontal="center" vertical="top"/>
    </xf>
    <xf numFmtId="164" fontId="7" fillId="0" borderId="0" xfId="1" applyNumberFormat="1" applyFont="1" applyFill="1" applyAlignment="1">
      <alignment horizontal="center"/>
    </xf>
    <xf numFmtId="164" fontId="0" fillId="0" borderId="0" xfId="1" applyNumberFormat="1" applyFont="1" applyFill="1" applyAlignment="1">
      <alignment horizontal="center"/>
    </xf>
    <xf numFmtId="49" fontId="0" fillId="0" borderId="0" xfId="0" applyNumberFormat="1" applyAlignment="1">
      <alignment horizontal="left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left" wrapText="1"/>
    </xf>
    <xf numFmtId="0" fontId="7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center"/>
    </xf>
    <xf numFmtId="0" fontId="7" fillId="0" borderId="0" xfId="0" applyFont="1"/>
  </cellXfs>
  <cellStyles count="3">
    <cellStyle name="Komma" xfId="1" builtinId="3"/>
    <cellStyle name="Standaard" xfId="0" builtinId="0"/>
    <cellStyle name="Standaard 2" xfId="2" xr:uid="{7F3E5E1C-5B6F-4697-B67B-2EE190009E4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189</xdr:row>
      <xdr:rowOff>28574</xdr:rowOff>
    </xdr:from>
    <xdr:to>
      <xdr:col>4</xdr:col>
      <xdr:colOff>392288</xdr:colOff>
      <xdr:row>214</xdr:row>
      <xdr:rowOff>159810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41CA0BB3-16E8-42AD-92BA-1C5D0E67E5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7437130"/>
          <a:ext cx="12412485" cy="47205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949449-9FBA-4C19-ACE3-0A1E34B6615E}">
  <sheetPr>
    <pageSetUpPr fitToPage="1"/>
  </sheetPr>
  <dimension ref="A1:N259"/>
  <sheetViews>
    <sheetView tabSelected="1" zoomScaleNormal="100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B131" sqref="B131"/>
    </sheetView>
  </sheetViews>
  <sheetFormatPr defaultRowHeight="14.5" x14ac:dyDescent="0.35"/>
  <cols>
    <col min="1" max="1" width="19.08984375" bestFit="1" customWidth="1"/>
    <col min="2" max="2" width="65.54296875" style="1" customWidth="1"/>
    <col min="3" max="3" width="71.453125" style="1" customWidth="1"/>
    <col min="4" max="4" width="16.08984375" style="1" bestFit="1" customWidth="1"/>
    <col min="5" max="5" width="10.54296875" style="1" customWidth="1"/>
    <col min="6" max="6" width="37.90625" style="1" customWidth="1"/>
    <col min="7" max="7" width="45.26953125" style="1" bestFit="1" customWidth="1"/>
    <col min="8" max="8" width="24" style="16" customWidth="1"/>
    <col min="9" max="9" width="16.08984375" style="1" bestFit="1" customWidth="1"/>
    <col min="10" max="10" width="21.7265625" style="1" customWidth="1"/>
    <col min="11" max="11" width="22.08984375" style="1" bestFit="1" customWidth="1"/>
    <col min="12" max="12" width="27.1796875" style="1" bestFit="1" customWidth="1"/>
    <col min="13" max="13" width="39.90625" style="1" bestFit="1" customWidth="1"/>
    <col min="14" max="14" width="17.26953125" style="1" customWidth="1"/>
  </cols>
  <sheetData>
    <row r="1" spans="1:14" s="4" customFormat="1" ht="29" x14ac:dyDescent="0.35">
      <c r="A1" s="3" t="s">
        <v>4</v>
      </c>
      <c r="B1" s="3" t="s">
        <v>5</v>
      </c>
      <c r="C1" s="3" t="s">
        <v>19</v>
      </c>
      <c r="D1" s="3" t="s">
        <v>1</v>
      </c>
      <c r="E1" s="3" t="s">
        <v>7</v>
      </c>
      <c r="F1" s="3" t="s">
        <v>2</v>
      </c>
      <c r="G1" s="3" t="s">
        <v>12</v>
      </c>
      <c r="H1" s="3" t="s">
        <v>0</v>
      </c>
      <c r="I1" s="3" t="s">
        <v>1</v>
      </c>
      <c r="J1" s="3" t="s">
        <v>3</v>
      </c>
      <c r="K1" s="3" t="s">
        <v>9</v>
      </c>
      <c r="L1" s="3" t="s">
        <v>18</v>
      </c>
      <c r="M1" s="3" t="s">
        <v>17</v>
      </c>
    </row>
    <row r="2" spans="1:14" x14ac:dyDescent="0.35">
      <c r="A2" s="1"/>
      <c r="L2" s="5"/>
      <c r="M2" s="5"/>
      <c r="N2"/>
    </row>
    <row r="3" spans="1:14" x14ac:dyDescent="0.35">
      <c r="A3" s="1" t="s">
        <v>24</v>
      </c>
      <c r="B3" s="28" t="s">
        <v>34</v>
      </c>
      <c r="C3" s="28" t="s">
        <v>14</v>
      </c>
      <c r="D3" s="28" t="s">
        <v>32</v>
      </c>
      <c r="E3" s="28">
        <v>2</v>
      </c>
      <c r="F3" s="28" t="s">
        <v>58</v>
      </c>
      <c r="G3" s="28" t="s">
        <v>13</v>
      </c>
      <c r="H3" s="29" t="s">
        <v>51</v>
      </c>
      <c r="I3" s="1" t="s">
        <v>21</v>
      </c>
      <c r="J3" s="28" t="s">
        <v>6</v>
      </c>
      <c r="K3" s="28" t="s">
        <v>80</v>
      </c>
      <c r="L3" s="20"/>
      <c r="M3" s="20"/>
      <c r="N3"/>
    </row>
    <row r="4" spans="1:14" x14ac:dyDescent="0.35">
      <c r="A4" s="1" t="s">
        <v>24</v>
      </c>
      <c r="B4" s="28" t="s">
        <v>34</v>
      </c>
      <c r="C4" s="28" t="s">
        <v>15</v>
      </c>
      <c r="D4" s="28" t="s">
        <v>32</v>
      </c>
      <c r="E4" s="28">
        <v>2</v>
      </c>
      <c r="F4" s="28" t="s">
        <v>58</v>
      </c>
      <c r="G4" s="28" t="s">
        <v>13</v>
      </c>
      <c r="H4" s="29" t="s">
        <v>51</v>
      </c>
      <c r="I4" s="1" t="s">
        <v>21</v>
      </c>
      <c r="J4" s="28" t="s">
        <v>6</v>
      </c>
      <c r="K4" s="28" t="s">
        <v>80</v>
      </c>
      <c r="L4" s="20"/>
      <c r="M4" s="20"/>
      <c r="N4"/>
    </row>
    <row r="5" spans="1:14" x14ac:dyDescent="0.35">
      <c r="A5" s="1" t="s">
        <v>24</v>
      </c>
      <c r="B5" s="28" t="s">
        <v>34</v>
      </c>
      <c r="C5" s="28" t="s">
        <v>16</v>
      </c>
      <c r="D5" s="28" t="s">
        <v>32</v>
      </c>
      <c r="E5" s="28">
        <v>2</v>
      </c>
      <c r="F5" s="28" t="s">
        <v>58</v>
      </c>
      <c r="G5" s="28" t="s">
        <v>13</v>
      </c>
      <c r="H5" s="29" t="s">
        <v>51</v>
      </c>
      <c r="I5" s="1" t="s">
        <v>21</v>
      </c>
      <c r="J5" s="28" t="s">
        <v>6</v>
      </c>
      <c r="K5" s="28" t="s">
        <v>80</v>
      </c>
      <c r="L5" s="20"/>
      <c r="M5" s="20"/>
      <c r="N5"/>
    </row>
    <row r="6" spans="1:14" x14ac:dyDescent="0.35">
      <c r="A6" s="1" t="s">
        <v>24</v>
      </c>
      <c r="B6" s="28" t="s">
        <v>34</v>
      </c>
      <c r="C6" s="28" t="s">
        <v>20</v>
      </c>
      <c r="D6" s="28" t="s">
        <v>32</v>
      </c>
      <c r="E6" s="28">
        <v>2</v>
      </c>
      <c r="F6" s="28" t="s">
        <v>58</v>
      </c>
      <c r="G6" s="28" t="s">
        <v>13</v>
      </c>
      <c r="H6" s="29" t="s">
        <v>51</v>
      </c>
      <c r="I6" s="1" t="s">
        <v>21</v>
      </c>
      <c r="J6" s="28" t="s">
        <v>6</v>
      </c>
      <c r="K6" s="28" t="s">
        <v>80</v>
      </c>
      <c r="L6" s="20"/>
      <c r="M6" s="20"/>
      <c r="N6"/>
    </row>
    <row r="7" spans="1:14" x14ac:dyDescent="0.35">
      <c r="A7" s="1" t="s">
        <v>24</v>
      </c>
      <c r="B7" s="28" t="s">
        <v>101</v>
      </c>
      <c r="C7" s="28" t="s">
        <v>25</v>
      </c>
      <c r="D7" s="28" t="s">
        <v>32</v>
      </c>
      <c r="E7" s="28">
        <v>2</v>
      </c>
      <c r="F7" s="28" t="s">
        <v>58</v>
      </c>
      <c r="G7" s="28" t="s">
        <v>13</v>
      </c>
      <c r="H7" s="29" t="s">
        <v>51</v>
      </c>
      <c r="I7" s="1" t="s">
        <v>21</v>
      </c>
      <c r="J7" s="28" t="s">
        <v>6</v>
      </c>
      <c r="K7" s="28" t="s">
        <v>80</v>
      </c>
      <c r="L7" s="20"/>
      <c r="M7" s="20"/>
      <c r="N7"/>
    </row>
    <row r="8" spans="1:14" x14ac:dyDescent="0.35">
      <c r="A8" s="1" t="s">
        <v>24</v>
      </c>
      <c r="B8" s="28" t="s">
        <v>101</v>
      </c>
      <c r="C8" s="28" t="s">
        <v>25</v>
      </c>
      <c r="D8" s="28" t="s">
        <v>32</v>
      </c>
      <c r="E8" s="28">
        <v>1</v>
      </c>
      <c r="F8" s="28" t="s">
        <v>58</v>
      </c>
      <c r="G8" s="28" t="s">
        <v>36</v>
      </c>
      <c r="H8" s="29" t="s">
        <v>37</v>
      </c>
      <c r="I8" s="1" t="s">
        <v>21</v>
      </c>
      <c r="J8" s="30" t="s">
        <v>35</v>
      </c>
      <c r="K8" s="28" t="s">
        <v>80</v>
      </c>
      <c r="L8" s="20"/>
      <c r="M8" s="20"/>
      <c r="N8"/>
    </row>
    <row r="9" spans="1:14" x14ac:dyDescent="0.35">
      <c r="A9" s="1" t="s">
        <v>24</v>
      </c>
      <c r="B9" s="28" t="s">
        <v>101</v>
      </c>
      <c r="C9" s="1" t="s">
        <v>25</v>
      </c>
      <c r="D9" s="28" t="s">
        <v>81</v>
      </c>
      <c r="E9" s="28">
        <v>1</v>
      </c>
      <c r="F9" s="28" t="s">
        <v>54</v>
      </c>
      <c r="G9" s="28" t="s">
        <v>57</v>
      </c>
      <c r="H9" s="28" t="s">
        <v>8</v>
      </c>
      <c r="I9" s="28" t="s">
        <v>8</v>
      </c>
      <c r="J9" s="28" t="s">
        <v>55</v>
      </c>
      <c r="K9" s="28" t="s">
        <v>28</v>
      </c>
      <c r="L9" s="20">
        <f>M9*0.65</f>
        <v>325</v>
      </c>
      <c r="M9" s="20">
        <v>500</v>
      </c>
      <c r="N9"/>
    </row>
    <row r="10" spans="1:14" x14ac:dyDescent="0.35">
      <c r="A10" s="1" t="s">
        <v>24</v>
      </c>
      <c r="B10" s="28" t="s">
        <v>34</v>
      </c>
      <c r="C10" s="28" t="s">
        <v>26</v>
      </c>
      <c r="D10" s="28" t="s">
        <v>32</v>
      </c>
      <c r="E10" s="28">
        <v>2</v>
      </c>
      <c r="F10" s="28" t="s">
        <v>58</v>
      </c>
      <c r="G10" s="28" t="s">
        <v>13</v>
      </c>
      <c r="H10" s="29" t="s">
        <v>51</v>
      </c>
      <c r="I10" s="1" t="s">
        <v>21</v>
      </c>
      <c r="J10" s="28" t="s">
        <v>6</v>
      </c>
      <c r="K10" s="28" t="s">
        <v>80</v>
      </c>
      <c r="L10" s="20"/>
      <c r="M10" s="20"/>
      <c r="N10"/>
    </row>
    <row r="11" spans="1:14" x14ac:dyDescent="0.35">
      <c r="A11" s="1" t="s">
        <v>24</v>
      </c>
      <c r="B11" s="28" t="s">
        <v>34</v>
      </c>
      <c r="C11" s="28" t="s">
        <v>27</v>
      </c>
      <c r="D11" s="28" t="s">
        <v>32</v>
      </c>
      <c r="E11" s="28">
        <v>2</v>
      </c>
      <c r="F11" s="28" t="s">
        <v>58</v>
      </c>
      <c r="G11" s="28" t="s">
        <v>13</v>
      </c>
      <c r="H11" s="29" t="s">
        <v>51</v>
      </c>
      <c r="I11" s="1" t="s">
        <v>21</v>
      </c>
      <c r="J11" s="28" t="s">
        <v>6</v>
      </c>
      <c r="K11" s="28" t="s">
        <v>80</v>
      </c>
      <c r="L11" s="20"/>
      <c r="M11" s="20"/>
      <c r="N11"/>
    </row>
    <row r="12" spans="1:14" x14ac:dyDescent="0.35">
      <c r="A12" s="1" t="s">
        <v>24</v>
      </c>
      <c r="B12" s="28" t="s">
        <v>34</v>
      </c>
      <c r="C12" s="28" t="s">
        <v>102</v>
      </c>
      <c r="D12" s="28" t="s">
        <v>32</v>
      </c>
      <c r="E12" s="28">
        <v>2</v>
      </c>
      <c r="F12" s="28" t="s">
        <v>58</v>
      </c>
      <c r="G12" s="28" t="s">
        <v>13</v>
      </c>
      <c r="H12" s="29" t="s">
        <v>51</v>
      </c>
      <c r="I12" s="1" t="s">
        <v>21</v>
      </c>
      <c r="J12" s="28" t="s">
        <v>6</v>
      </c>
      <c r="K12" s="28" t="s">
        <v>80</v>
      </c>
      <c r="L12" s="20"/>
      <c r="M12" s="20"/>
      <c r="N12"/>
    </row>
    <row r="13" spans="1:14" x14ac:dyDescent="0.35">
      <c r="A13" s="1" t="s">
        <v>24</v>
      </c>
      <c r="B13" s="1" t="s">
        <v>60</v>
      </c>
      <c r="C13" s="1" t="s">
        <v>112</v>
      </c>
      <c r="D13" s="28" t="s">
        <v>32</v>
      </c>
      <c r="E13" s="28">
        <v>2</v>
      </c>
      <c r="F13" s="28" t="s">
        <v>58</v>
      </c>
      <c r="G13" s="28" t="s">
        <v>30</v>
      </c>
      <c r="H13" s="29" t="s">
        <v>51</v>
      </c>
      <c r="I13" s="1" t="s">
        <v>21</v>
      </c>
      <c r="J13" s="28" t="s">
        <v>6</v>
      </c>
      <c r="K13" s="28" t="s">
        <v>28</v>
      </c>
      <c r="L13" s="20"/>
      <c r="M13" s="20"/>
      <c r="N13"/>
    </row>
    <row r="14" spans="1:14" x14ac:dyDescent="0.35">
      <c r="A14" s="1" t="s">
        <v>24</v>
      </c>
      <c r="B14" s="1" t="s">
        <v>60</v>
      </c>
      <c r="C14" s="1" t="s">
        <v>113</v>
      </c>
      <c r="D14" s="28" t="s">
        <v>53</v>
      </c>
      <c r="E14" s="28">
        <v>2</v>
      </c>
      <c r="F14" s="28" t="s">
        <v>54</v>
      </c>
      <c r="G14" s="28" t="s">
        <v>57</v>
      </c>
      <c r="H14" s="28" t="s">
        <v>8</v>
      </c>
      <c r="I14" s="28" t="s">
        <v>8</v>
      </c>
      <c r="J14" s="28" t="s">
        <v>55</v>
      </c>
      <c r="K14" s="28" t="s">
        <v>28</v>
      </c>
      <c r="L14" s="20">
        <f>M14*0.65</f>
        <v>325</v>
      </c>
      <c r="M14" s="20">
        <v>500</v>
      </c>
      <c r="N14"/>
    </row>
    <row r="15" spans="1:14" x14ac:dyDescent="0.35">
      <c r="A15" s="1" t="s">
        <v>24</v>
      </c>
      <c r="B15" s="1" t="s">
        <v>59</v>
      </c>
      <c r="C15" s="1" t="s">
        <v>103</v>
      </c>
      <c r="D15" s="28" t="s">
        <v>32</v>
      </c>
      <c r="E15" s="28">
        <v>2</v>
      </c>
      <c r="F15" s="28" t="s">
        <v>58</v>
      </c>
      <c r="G15" s="28" t="s">
        <v>30</v>
      </c>
      <c r="H15" s="29" t="s">
        <v>51</v>
      </c>
      <c r="I15" s="1" t="s">
        <v>21</v>
      </c>
      <c r="J15" s="28" t="s">
        <v>6</v>
      </c>
      <c r="K15" s="28" t="s">
        <v>28</v>
      </c>
      <c r="L15" s="20"/>
      <c r="M15" s="20"/>
      <c r="N15"/>
    </row>
    <row r="16" spans="1:14" x14ac:dyDescent="0.35">
      <c r="A16" s="1" t="s">
        <v>24</v>
      </c>
      <c r="B16" s="1" t="s">
        <v>59</v>
      </c>
      <c r="C16" s="1" t="s">
        <v>103</v>
      </c>
      <c r="D16" s="28" t="s">
        <v>53</v>
      </c>
      <c r="E16" s="28">
        <v>2</v>
      </c>
      <c r="F16" s="28" t="s">
        <v>54</v>
      </c>
      <c r="G16" s="28" t="s">
        <v>57</v>
      </c>
      <c r="H16" s="28" t="s">
        <v>8</v>
      </c>
      <c r="I16" s="28" t="s">
        <v>8</v>
      </c>
      <c r="J16" s="28" t="s">
        <v>55</v>
      </c>
      <c r="K16" s="28" t="s">
        <v>28</v>
      </c>
      <c r="L16" s="20">
        <f>M16*0.65</f>
        <v>325</v>
      </c>
      <c r="M16" s="20">
        <v>500</v>
      </c>
      <c r="N16"/>
    </row>
    <row r="17" spans="1:14" x14ac:dyDescent="0.35">
      <c r="A17" s="1" t="s">
        <v>24</v>
      </c>
      <c r="B17" s="1" t="s">
        <v>59</v>
      </c>
      <c r="C17" s="1" t="s">
        <v>104</v>
      </c>
      <c r="D17" s="28" t="s">
        <v>32</v>
      </c>
      <c r="E17" s="28">
        <v>2</v>
      </c>
      <c r="F17" s="28" t="s">
        <v>58</v>
      </c>
      <c r="G17" s="28" t="s">
        <v>30</v>
      </c>
      <c r="H17" s="29" t="s">
        <v>51</v>
      </c>
      <c r="I17" s="1" t="s">
        <v>21</v>
      </c>
      <c r="J17" s="28" t="s">
        <v>6</v>
      </c>
      <c r="K17" s="28" t="s">
        <v>28</v>
      </c>
      <c r="L17" s="20"/>
      <c r="M17" s="20"/>
      <c r="N17"/>
    </row>
    <row r="18" spans="1:14" x14ac:dyDescent="0.35">
      <c r="A18" s="1" t="s">
        <v>24</v>
      </c>
      <c r="B18" s="1" t="s">
        <v>59</v>
      </c>
      <c r="C18" s="1" t="s">
        <v>104</v>
      </c>
      <c r="D18" s="28" t="s">
        <v>53</v>
      </c>
      <c r="E18" s="28">
        <v>2</v>
      </c>
      <c r="F18" s="28" t="s">
        <v>54</v>
      </c>
      <c r="G18" s="28" t="s">
        <v>57</v>
      </c>
      <c r="H18" s="28" t="s">
        <v>8</v>
      </c>
      <c r="I18" s="28" t="s">
        <v>8</v>
      </c>
      <c r="J18" s="28" t="s">
        <v>55</v>
      </c>
      <c r="K18" s="28" t="s">
        <v>28</v>
      </c>
      <c r="L18" s="20">
        <f>M18*0.65</f>
        <v>325</v>
      </c>
      <c r="M18" s="20">
        <v>500</v>
      </c>
      <c r="N18"/>
    </row>
    <row r="19" spans="1:14" x14ac:dyDescent="0.35">
      <c r="A19" s="1" t="s">
        <v>24</v>
      </c>
      <c r="B19" s="1" t="s">
        <v>107</v>
      </c>
      <c r="C19" s="1" t="s">
        <v>100</v>
      </c>
      <c r="D19" s="28" t="s">
        <v>32</v>
      </c>
      <c r="E19" s="28">
        <v>2</v>
      </c>
      <c r="F19" s="28" t="s">
        <v>58</v>
      </c>
      <c r="G19" s="28" t="s">
        <v>30</v>
      </c>
      <c r="H19" s="29" t="s">
        <v>51</v>
      </c>
      <c r="I19" s="1" t="s">
        <v>21</v>
      </c>
      <c r="J19" s="28" t="s">
        <v>6</v>
      </c>
      <c r="K19" s="28" t="s">
        <v>28</v>
      </c>
      <c r="L19" s="20"/>
      <c r="M19" s="20"/>
      <c r="N19"/>
    </row>
    <row r="20" spans="1:14" x14ac:dyDescent="0.35">
      <c r="A20" s="1" t="s">
        <v>24</v>
      </c>
      <c r="B20" s="1" t="s">
        <v>107</v>
      </c>
      <c r="C20" s="1" t="s">
        <v>100</v>
      </c>
      <c r="D20" s="28" t="s">
        <v>53</v>
      </c>
      <c r="E20" s="28">
        <v>2</v>
      </c>
      <c r="F20" s="28" t="s">
        <v>54</v>
      </c>
      <c r="G20" s="28" t="s">
        <v>57</v>
      </c>
      <c r="H20" s="28" t="s">
        <v>8</v>
      </c>
      <c r="I20" s="28" t="s">
        <v>8</v>
      </c>
      <c r="J20" s="28" t="s">
        <v>55</v>
      </c>
      <c r="K20" s="28" t="s">
        <v>28</v>
      </c>
      <c r="L20" s="20">
        <f>M20*0.65</f>
        <v>325</v>
      </c>
      <c r="M20" s="20">
        <v>500</v>
      </c>
      <c r="N20"/>
    </row>
    <row r="21" spans="1:14" x14ac:dyDescent="0.35">
      <c r="A21" s="1" t="s">
        <v>24</v>
      </c>
      <c r="B21" s="1" t="s">
        <v>107</v>
      </c>
      <c r="C21" s="1" t="s">
        <v>99</v>
      </c>
      <c r="D21" s="28" t="s">
        <v>32</v>
      </c>
      <c r="E21" s="28">
        <v>2</v>
      </c>
      <c r="F21" s="28" t="s">
        <v>58</v>
      </c>
      <c r="G21" s="28" t="s">
        <v>30</v>
      </c>
      <c r="H21" s="29" t="s">
        <v>51</v>
      </c>
      <c r="I21" s="1" t="s">
        <v>21</v>
      </c>
      <c r="J21" s="28" t="s">
        <v>6</v>
      </c>
      <c r="K21" s="28"/>
      <c r="L21" s="20"/>
      <c r="M21" s="20"/>
      <c r="N21"/>
    </row>
    <row r="22" spans="1:14" x14ac:dyDescent="0.35">
      <c r="A22" s="1" t="s">
        <v>24</v>
      </c>
      <c r="B22" s="1" t="s">
        <v>107</v>
      </c>
      <c r="C22" s="1" t="s">
        <v>99</v>
      </c>
      <c r="D22" s="28" t="s">
        <v>53</v>
      </c>
      <c r="E22" s="28">
        <v>2</v>
      </c>
      <c r="F22" s="28" t="s">
        <v>54</v>
      </c>
      <c r="G22" s="28" t="s">
        <v>57</v>
      </c>
      <c r="H22" s="28" t="s">
        <v>8</v>
      </c>
      <c r="I22" s="28" t="s">
        <v>8</v>
      </c>
      <c r="J22" s="28" t="s">
        <v>55</v>
      </c>
      <c r="K22" s="28" t="s">
        <v>28</v>
      </c>
      <c r="L22" s="20">
        <f>M22*0.65</f>
        <v>325</v>
      </c>
      <c r="M22" s="20">
        <v>500</v>
      </c>
      <c r="N22"/>
    </row>
    <row r="23" spans="1:14" x14ac:dyDescent="0.35">
      <c r="A23" s="1" t="s">
        <v>24</v>
      </c>
      <c r="B23" s="1" t="s">
        <v>107</v>
      </c>
      <c r="C23" s="1" t="s">
        <v>105</v>
      </c>
      <c r="D23" s="28" t="s">
        <v>32</v>
      </c>
      <c r="E23" s="28">
        <v>2</v>
      </c>
      <c r="F23" s="28" t="s">
        <v>58</v>
      </c>
      <c r="G23" s="28" t="s">
        <v>30</v>
      </c>
      <c r="H23" s="29" t="s">
        <v>51</v>
      </c>
      <c r="I23" s="1" t="s">
        <v>21</v>
      </c>
      <c r="J23" s="28" t="s">
        <v>6</v>
      </c>
      <c r="K23" s="28" t="s">
        <v>28</v>
      </c>
      <c r="L23" s="20"/>
      <c r="M23" s="20"/>
      <c r="N23"/>
    </row>
    <row r="24" spans="1:14" x14ac:dyDescent="0.35">
      <c r="A24" s="1" t="s">
        <v>24</v>
      </c>
      <c r="B24" s="1" t="s">
        <v>107</v>
      </c>
      <c r="C24" s="1" t="s">
        <v>105</v>
      </c>
      <c r="D24" s="28" t="s">
        <v>53</v>
      </c>
      <c r="E24" s="28">
        <v>2</v>
      </c>
      <c r="F24" s="28" t="s">
        <v>54</v>
      </c>
      <c r="G24" s="28" t="s">
        <v>57</v>
      </c>
      <c r="H24" s="28" t="s">
        <v>8</v>
      </c>
      <c r="I24" s="28" t="s">
        <v>8</v>
      </c>
      <c r="J24" s="28" t="s">
        <v>55</v>
      </c>
      <c r="K24" s="28" t="s">
        <v>28</v>
      </c>
      <c r="L24" s="20">
        <f>M24*0.65</f>
        <v>325</v>
      </c>
      <c r="M24" s="20">
        <v>500</v>
      </c>
      <c r="N24"/>
    </row>
    <row r="25" spans="1:14" x14ac:dyDescent="0.35">
      <c r="A25" s="1" t="s">
        <v>24</v>
      </c>
      <c r="B25" s="1" t="s">
        <v>108</v>
      </c>
      <c r="C25" s="1" t="s">
        <v>106</v>
      </c>
      <c r="D25" s="28" t="s">
        <v>32</v>
      </c>
      <c r="E25" s="28">
        <v>2</v>
      </c>
      <c r="F25" s="28" t="s">
        <v>58</v>
      </c>
      <c r="G25" s="28" t="s">
        <v>30</v>
      </c>
      <c r="H25" s="29" t="s">
        <v>51</v>
      </c>
      <c r="I25" s="1" t="s">
        <v>21</v>
      </c>
      <c r="J25" s="28" t="s">
        <v>6</v>
      </c>
      <c r="K25" s="28"/>
      <c r="L25" s="20"/>
      <c r="M25" s="20"/>
      <c r="N25"/>
    </row>
    <row r="26" spans="1:14" x14ac:dyDescent="0.35">
      <c r="A26" s="1" t="s">
        <v>24</v>
      </c>
      <c r="B26" s="1" t="s">
        <v>108</v>
      </c>
      <c r="C26" s="1" t="s">
        <v>106</v>
      </c>
      <c r="D26" s="28" t="s">
        <v>53</v>
      </c>
      <c r="E26" s="28">
        <v>2</v>
      </c>
      <c r="F26" s="28" t="s">
        <v>54</v>
      </c>
      <c r="G26" s="28" t="s">
        <v>57</v>
      </c>
      <c r="H26" s="28" t="s">
        <v>8</v>
      </c>
      <c r="I26" s="28" t="s">
        <v>8</v>
      </c>
      <c r="J26" s="28" t="s">
        <v>55</v>
      </c>
      <c r="K26" s="28" t="s">
        <v>28</v>
      </c>
      <c r="L26" s="20">
        <f>M26*0.65</f>
        <v>325</v>
      </c>
      <c r="M26" s="20">
        <v>500</v>
      </c>
      <c r="N26"/>
    </row>
    <row r="27" spans="1:14" x14ac:dyDescent="0.35">
      <c r="A27" s="1" t="s">
        <v>24</v>
      </c>
      <c r="B27" s="28" t="s">
        <v>111</v>
      </c>
      <c r="C27" s="1" t="s">
        <v>109</v>
      </c>
      <c r="D27" s="28" t="s">
        <v>32</v>
      </c>
      <c r="E27" s="28">
        <v>2</v>
      </c>
      <c r="F27" s="28" t="s">
        <v>82</v>
      </c>
      <c r="G27" s="28" t="s">
        <v>83</v>
      </c>
      <c r="H27" s="29" t="s">
        <v>84</v>
      </c>
      <c r="I27" s="1" t="s">
        <v>21</v>
      </c>
      <c r="J27" s="28" t="s">
        <v>6</v>
      </c>
      <c r="K27" s="28" t="s">
        <v>28</v>
      </c>
      <c r="L27" s="28" t="s">
        <v>28</v>
      </c>
      <c r="M27" s="20"/>
      <c r="N27" s="20"/>
    </row>
    <row r="28" spans="1:14" x14ac:dyDescent="0.35">
      <c r="A28" s="1" t="s">
        <v>24</v>
      </c>
      <c r="B28" s="28" t="s">
        <v>40</v>
      </c>
      <c r="C28" s="1" t="s">
        <v>109</v>
      </c>
      <c r="D28" s="28" t="s">
        <v>32</v>
      </c>
      <c r="E28" s="28">
        <v>4</v>
      </c>
      <c r="F28" s="28" t="s">
        <v>58</v>
      </c>
      <c r="G28" s="28" t="s">
        <v>29</v>
      </c>
      <c r="H28" s="29" t="s">
        <v>37</v>
      </c>
      <c r="I28" s="1" t="s">
        <v>21</v>
      </c>
      <c r="J28" s="28" t="s">
        <v>6</v>
      </c>
      <c r="K28" s="28" t="s">
        <v>28</v>
      </c>
      <c r="L28" s="28" t="s">
        <v>28</v>
      </c>
      <c r="M28" s="20"/>
      <c r="N28" s="20"/>
    </row>
    <row r="29" spans="1:14" x14ac:dyDescent="0.35">
      <c r="A29" s="1" t="s">
        <v>24</v>
      </c>
      <c r="B29" s="28" t="s">
        <v>61</v>
      </c>
      <c r="C29" s="1" t="s">
        <v>109</v>
      </c>
      <c r="D29" s="28" t="s">
        <v>32</v>
      </c>
      <c r="E29" s="28">
        <v>8</v>
      </c>
      <c r="F29" s="28" t="s">
        <v>58</v>
      </c>
      <c r="G29" s="28" t="s">
        <v>44</v>
      </c>
      <c r="H29" s="29" t="s">
        <v>37</v>
      </c>
      <c r="I29" s="1" t="s">
        <v>21</v>
      </c>
      <c r="J29" s="28" t="s">
        <v>6</v>
      </c>
      <c r="K29" s="28"/>
      <c r="L29" s="20"/>
      <c r="M29" s="20"/>
      <c r="N29"/>
    </row>
    <row r="30" spans="1:14" x14ac:dyDescent="0.35">
      <c r="A30" s="1" t="s">
        <v>24</v>
      </c>
      <c r="B30" s="28" t="s">
        <v>61</v>
      </c>
      <c r="C30" s="1" t="s">
        <v>110</v>
      </c>
      <c r="D30" s="28" t="s">
        <v>53</v>
      </c>
      <c r="E30" s="28">
        <v>2</v>
      </c>
      <c r="F30" s="28" t="s">
        <v>54</v>
      </c>
      <c r="G30" s="28" t="s">
        <v>57</v>
      </c>
      <c r="H30" s="28" t="s">
        <v>8</v>
      </c>
      <c r="I30" s="28" t="s">
        <v>8</v>
      </c>
      <c r="J30" s="28" t="s">
        <v>55</v>
      </c>
      <c r="K30" s="28" t="s">
        <v>28</v>
      </c>
      <c r="L30" s="20">
        <f>M30*0.65</f>
        <v>325</v>
      </c>
      <c r="M30" s="20">
        <v>500</v>
      </c>
      <c r="N30"/>
    </row>
    <row r="31" spans="1:14" x14ac:dyDescent="0.35">
      <c r="A31" s="1" t="s">
        <v>24</v>
      </c>
      <c r="B31" s="28" t="s">
        <v>66</v>
      </c>
      <c r="C31" s="1" t="s">
        <v>110</v>
      </c>
      <c r="D31" s="28" t="s">
        <v>62</v>
      </c>
      <c r="E31" s="28">
        <v>1</v>
      </c>
      <c r="F31" s="28" t="s">
        <v>63</v>
      </c>
      <c r="G31" s="28" t="s">
        <v>64</v>
      </c>
      <c r="H31" s="28" t="s">
        <v>65</v>
      </c>
      <c r="I31" s="28" t="s">
        <v>8</v>
      </c>
      <c r="J31" s="28"/>
      <c r="K31" s="28"/>
      <c r="L31" s="20"/>
      <c r="M31" s="20"/>
      <c r="N31"/>
    </row>
    <row r="32" spans="1:14" x14ac:dyDescent="0.35">
      <c r="A32" s="1" t="s">
        <v>24</v>
      </c>
      <c r="B32" s="1" t="s">
        <v>117</v>
      </c>
      <c r="C32" s="1" t="s">
        <v>96</v>
      </c>
      <c r="D32" s="28" t="s">
        <v>32</v>
      </c>
      <c r="E32" s="28">
        <v>4</v>
      </c>
      <c r="F32" s="28" t="s">
        <v>58</v>
      </c>
      <c r="G32" s="28" t="s">
        <v>29</v>
      </c>
      <c r="H32" s="29" t="s">
        <v>37</v>
      </c>
      <c r="I32" s="1" t="s">
        <v>21</v>
      </c>
      <c r="J32" s="28" t="s">
        <v>6</v>
      </c>
      <c r="K32" s="28"/>
      <c r="L32" s="20"/>
      <c r="M32" s="20"/>
      <c r="N32"/>
    </row>
    <row r="33" spans="1:14" x14ac:dyDescent="0.35">
      <c r="A33" s="1" t="s">
        <v>24</v>
      </c>
      <c r="B33" s="1" t="s">
        <v>117</v>
      </c>
      <c r="C33" s="1" t="s">
        <v>96</v>
      </c>
      <c r="D33" s="28" t="s">
        <v>53</v>
      </c>
      <c r="E33" s="28">
        <v>1</v>
      </c>
      <c r="F33" s="28" t="s">
        <v>54</v>
      </c>
      <c r="G33" s="28" t="s">
        <v>57</v>
      </c>
      <c r="H33" s="28" t="s">
        <v>8</v>
      </c>
      <c r="I33" s="28" t="s">
        <v>8</v>
      </c>
      <c r="J33" s="28" t="s">
        <v>55</v>
      </c>
      <c r="K33" s="28" t="s">
        <v>28</v>
      </c>
      <c r="L33" s="20">
        <f>M33*0.65</f>
        <v>325</v>
      </c>
      <c r="M33" s="20">
        <v>500</v>
      </c>
      <c r="N33"/>
    </row>
    <row r="34" spans="1:14" x14ac:dyDescent="0.35">
      <c r="A34" s="1" t="s">
        <v>24</v>
      </c>
      <c r="B34" s="1" t="s">
        <v>117</v>
      </c>
      <c r="C34" s="1" t="s">
        <v>114</v>
      </c>
      <c r="D34" s="28" t="s">
        <v>32</v>
      </c>
      <c r="E34" s="28">
        <v>4</v>
      </c>
      <c r="F34" s="28" t="s">
        <v>58</v>
      </c>
      <c r="G34" s="28" t="s">
        <v>29</v>
      </c>
      <c r="H34" s="29" t="s">
        <v>37</v>
      </c>
      <c r="I34" s="1" t="s">
        <v>21</v>
      </c>
      <c r="J34" s="28" t="s">
        <v>6</v>
      </c>
      <c r="K34" s="28"/>
      <c r="L34" s="20"/>
      <c r="M34" s="20"/>
      <c r="N34"/>
    </row>
    <row r="35" spans="1:14" x14ac:dyDescent="0.35">
      <c r="A35" s="1" t="s">
        <v>24</v>
      </c>
      <c r="B35" s="1" t="s">
        <v>117</v>
      </c>
      <c r="C35" s="1" t="s">
        <v>114</v>
      </c>
      <c r="D35" s="28" t="s">
        <v>53</v>
      </c>
      <c r="E35" s="28">
        <v>1</v>
      </c>
      <c r="F35" s="28" t="s">
        <v>54</v>
      </c>
      <c r="G35" s="28" t="s">
        <v>57</v>
      </c>
      <c r="H35" s="28" t="s">
        <v>8</v>
      </c>
      <c r="I35" s="28" t="s">
        <v>8</v>
      </c>
      <c r="J35" s="28" t="s">
        <v>55</v>
      </c>
      <c r="K35" s="28" t="s">
        <v>28</v>
      </c>
      <c r="L35" s="20">
        <f>M35*0.65</f>
        <v>325</v>
      </c>
      <c r="M35" s="20">
        <v>500</v>
      </c>
      <c r="N35"/>
    </row>
    <row r="36" spans="1:14" x14ac:dyDescent="0.35">
      <c r="A36" s="1" t="s">
        <v>24</v>
      </c>
      <c r="B36" s="1" t="s">
        <v>117</v>
      </c>
      <c r="C36" s="1" t="s">
        <v>115</v>
      </c>
      <c r="D36" s="28" t="s">
        <v>32</v>
      </c>
      <c r="E36" s="28">
        <v>4</v>
      </c>
      <c r="F36" s="28" t="s">
        <v>58</v>
      </c>
      <c r="G36" s="28" t="s">
        <v>29</v>
      </c>
      <c r="H36" s="29" t="s">
        <v>37</v>
      </c>
      <c r="I36" s="1" t="s">
        <v>21</v>
      </c>
      <c r="J36" s="28" t="s">
        <v>6</v>
      </c>
      <c r="K36" s="28"/>
      <c r="L36" s="20"/>
      <c r="M36" s="20"/>
      <c r="N36"/>
    </row>
    <row r="37" spans="1:14" x14ac:dyDescent="0.35">
      <c r="A37" s="1" t="s">
        <v>24</v>
      </c>
      <c r="B37" s="1" t="s">
        <v>117</v>
      </c>
      <c r="C37" s="1" t="s">
        <v>115</v>
      </c>
      <c r="D37" s="28" t="s">
        <v>53</v>
      </c>
      <c r="E37" s="28">
        <v>1</v>
      </c>
      <c r="F37" s="28" t="s">
        <v>54</v>
      </c>
      <c r="G37" s="28" t="s">
        <v>57</v>
      </c>
      <c r="H37" s="28" t="s">
        <v>8</v>
      </c>
      <c r="I37" s="28" t="s">
        <v>8</v>
      </c>
      <c r="J37" s="28" t="s">
        <v>55</v>
      </c>
      <c r="K37" s="28" t="s">
        <v>28</v>
      </c>
      <c r="L37" s="20">
        <f>M37*0.65</f>
        <v>325</v>
      </c>
      <c r="M37" s="20">
        <v>500</v>
      </c>
      <c r="N37"/>
    </row>
    <row r="38" spans="1:14" x14ac:dyDescent="0.35">
      <c r="A38" s="1" t="s">
        <v>24</v>
      </c>
      <c r="B38" s="1" t="s">
        <v>117</v>
      </c>
      <c r="C38" s="1" t="s">
        <v>116</v>
      </c>
      <c r="D38" s="28" t="s">
        <v>32</v>
      </c>
      <c r="E38" s="28">
        <v>4</v>
      </c>
      <c r="F38" s="28" t="s">
        <v>58</v>
      </c>
      <c r="G38" s="28" t="s">
        <v>29</v>
      </c>
      <c r="H38" s="29" t="s">
        <v>37</v>
      </c>
      <c r="I38" s="1" t="s">
        <v>21</v>
      </c>
      <c r="J38" s="28" t="s">
        <v>6</v>
      </c>
      <c r="K38" s="28"/>
      <c r="L38" s="20"/>
      <c r="M38" s="20"/>
      <c r="N38"/>
    </row>
    <row r="39" spans="1:14" x14ac:dyDescent="0.35">
      <c r="A39" s="1" t="s">
        <v>24</v>
      </c>
      <c r="B39" s="1" t="s">
        <v>117</v>
      </c>
      <c r="C39" s="1" t="s">
        <v>116</v>
      </c>
      <c r="D39" s="28" t="s">
        <v>53</v>
      </c>
      <c r="E39" s="28">
        <v>1</v>
      </c>
      <c r="F39" s="28" t="s">
        <v>54</v>
      </c>
      <c r="G39" s="28" t="s">
        <v>57</v>
      </c>
      <c r="H39" s="28" t="s">
        <v>8</v>
      </c>
      <c r="I39" s="28" t="s">
        <v>8</v>
      </c>
      <c r="J39" s="28" t="s">
        <v>55</v>
      </c>
      <c r="K39" s="28" t="s">
        <v>28</v>
      </c>
      <c r="L39" s="20">
        <f>M39*0.65</f>
        <v>325</v>
      </c>
      <c r="M39" s="20">
        <v>500</v>
      </c>
      <c r="N39"/>
    </row>
    <row r="40" spans="1:14" x14ac:dyDescent="0.35">
      <c r="A40" s="1" t="s">
        <v>24</v>
      </c>
      <c r="B40" s="1" t="s">
        <v>126</v>
      </c>
      <c r="C40" s="1" t="s">
        <v>118</v>
      </c>
      <c r="D40" s="28" t="s">
        <v>32</v>
      </c>
      <c r="E40" s="28">
        <v>8</v>
      </c>
      <c r="F40" s="28" t="s">
        <v>58</v>
      </c>
      <c r="G40" s="28" t="s">
        <v>29</v>
      </c>
      <c r="H40" s="29" t="s">
        <v>37</v>
      </c>
      <c r="I40" s="1" t="s">
        <v>21</v>
      </c>
      <c r="J40" s="28" t="s">
        <v>6</v>
      </c>
      <c r="K40" s="28"/>
      <c r="L40" s="20"/>
      <c r="M40" s="20"/>
      <c r="N40"/>
    </row>
    <row r="41" spans="1:14" x14ac:dyDescent="0.35">
      <c r="A41" s="1" t="s">
        <v>24</v>
      </c>
      <c r="B41" s="1" t="s">
        <v>126</v>
      </c>
      <c r="C41" s="1" t="s">
        <v>118</v>
      </c>
      <c r="D41" s="28" t="s">
        <v>53</v>
      </c>
      <c r="E41" s="28">
        <v>2</v>
      </c>
      <c r="F41" s="28" t="s">
        <v>54</v>
      </c>
      <c r="G41" s="28" t="s">
        <v>57</v>
      </c>
      <c r="H41" s="28" t="s">
        <v>8</v>
      </c>
      <c r="I41" s="28" t="s">
        <v>8</v>
      </c>
      <c r="J41" s="28" t="s">
        <v>55</v>
      </c>
      <c r="K41" s="28" t="s">
        <v>28</v>
      </c>
      <c r="L41" s="20">
        <f>M41*0.65</f>
        <v>325</v>
      </c>
      <c r="M41" s="20">
        <v>500</v>
      </c>
      <c r="N41"/>
    </row>
    <row r="42" spans="1:14" x14ac:dyDescent="0.35">
      <c r="A42" s="1" t="s">
        <v>24</v>
      </c>
      <c r="B42" s="1" t="s">
        <v>126</v>
      </c>
      <c r="C42" s="1" t="s">
        <v>119</v>
      </c>
      <c r="D42" s="28" t="s">
        <v>32</v>
      </c>
      <c r="E42" s="28">
        <v>9</v>
      </c>
      <c r="F42" s="28" t="s">
        <v>58</v>
      </c>
      <c r="G42" s="28" t="s">
        <v>29</v>
      </c>
      <c r="H42" s="29" t="s">
        <v>37</v>
      </c>
      <c r="I42" s="1" t="s">
        <v>21</v>
      </c>
      <c r="J42" s="28" t="s">
        <v>6</v>
      </c>
      <c r="K42" s="28"/>
      <c r="L42" s="20"/>
      <c r="M42" s="20"/>
      <c r="N42"/>
    </row>
    <row r="43" spans="1:14" x14ac:dyDescent="0.35">
      <c r="A43" s="1" t="s">
        <v>24</v>
      </c>
      <c r="B43" s="1" t="s">
        <v>126</v>
      </c>
      <c r="C43" s="1" t="s">
        <v>119</v>
      </c>
      <c r="D43" s="28" t="s">
        <v>53</v>
      </c>
      <c r="E43" s="28">
        <v>2</v>
      </c>
      <c r="F43" s="28" t="s">
        <v>54</v>
      </c>
      <c r="G43" s="28" t="s">
        <v>57</v>
      </c>
      <c r="H43" s="28" t="s">
        <v>8</v>
      </c>
      <c r="I43" s="28" t="s">
        <v>8</v>
      </c>
      <c r="J43" s="28" t="s">
        <v>55</v>
      </c>
      <c r="K43" s="28" t="s">
        <v>28</v>
      </c>
      <c r="L43" s="20">
        <f>M43*0.65</f>
        <v>325</v>
      </c>
      <c r="M43" s="20">
        <v>500</v>
      </c>
      <c r="N43"/>
    </row>
    <row r="44" spans="1:14" x14ac:dyDescent="0.35">
      <c r="A44" s="1" t="s">
        <v>24</v>
      </c>
      <c r="B44" s="1" t="s">
        <v>126</v>
      </c>
      <c r="C44" s="1" t="s">
        <v>120</v>
      </c>
      <c r="D44" s="28" t="s">
        <v>32</v>
      </c>
      <c r="E44" s="28">
        <v>5</v>
      </c>
      <c r="F44" s="28" t="s">
        <v>58</v>
      </c>
      <c r="G44" s="28" t="s">
        <v>29</v>
      </c>
      <c r="H44" s="29" t="s">
        <v>37</v>
      </c>
      <c r="I44" s="1" t="s">
        <v>21</v>
      </c>
      <c r="J44" s="28" t="s">
        <v>6</v>
      </c>
      <c r="K44" s="28"/>
      <c r="L44" s="20"/>
      <c r="M44" s="20"/>
      <c r="N44"/>
    </row>
    <row r="45" spans="1:14" x14ac:dyDescent="0.35">
      <c r="A45" s="1" t="s">
        <v>24</v>
      </c>
      <c r="B45" s="1" t="s">
        <v>126</v>
      </c>
      <c r="C45" s="1" t="s">
        <v>120</v>
      </c>
      <c r="D45" s="28" t="s">
        <v>53</v>
      </c>
      <c r="E45" s="28">
        <v>2</v>
      </c>
      <c r="F45" s="28" t="s">
        <v>54</v>
      </c>
      <c r="G45" s="28" t="s">
        <v>57</v>
      </c>
      <c r="H45" s="28" t="s">
        <v>8</v>
      </c>
      <c r="I45" s="28" t="s">
        <v>8</v>
      </c>
      <c r="J45" s="28" t="s">
        <v>55</v>
      </c>
      <c r="K45" s="28" t="s">
        <v>28</v>
      </c>
      <c r="L45" s="20">
        <f>M45*0.65</f>
        <v>325</v>
      </c>
      <c r="M45" s="20">
        <v>500</v>
      </c>
      <c r="N45"/>
    </row>
    <row r="46" spans="1:14" x14ac:dyDescent="0.35">
      <c r="A46" s="1" t="s">
        <v>24</v>
      </c>
      <c r="B46" s="1" t="s">
        <v>126</v>
      </c>
      <c r="C46" s="1" t="s">
        <v>121</v>
      </c>
      <c r="D46" s="28" t="s">
        <v>32</v>
      </c>
      <c r="E46" s="28">
        <v>6</v>
      </c>
      <c r="F46" s="28" t="s">
        <v>58</v>
      </c>
      <c r="G46" s="28" t="s">
        <v>29</v>
      </c>
      <c r="H46" s="29" t="s">
        <v>37</v>
      </c>
      <c r="I46" s="1" t="s">
        <v>21</v>
      </c>
      <c r="J46" s="28" t="s">
        <v>6</v>
      </c>
      <c r="K46" s="28"/>
      <c r="L46" s="20"/>
      <c r="M46" s="20"/>
      <c r="N46"/>
    </row>
    <row r="47" spans="1:14" x14ac:dyDescent="0.35">
      <c r="A47" s="1" t="s">
        <v>24</v>
      </c>
      <c r="B47" s="1" t="s">
        <v>126</v>
      </c>
      <c r="C47" s="1" t="s">
        <v>121</v>
      </c>
      <c r="D47" s="28" t="s">
        <v>53</v>
      </c>
      <c r="E47" s="28">
        <v>2</v>
      </c>
      <c r="F47" s="28" t="s">
        <v>54</v>
      </c>
      <c r="G47" s="28" t="s">
        <v>57</v>
      </c>
      <c r="H47" s="28" t="s">
        <v>8</v>
      </c>
      <c r="I47" s="28" t="s">
        <v>8</v>
      </c>
      <c r="J47" s="28" t="s">
        <v>55</v>
      </c>
      <c r="K47" s="28" t="s">
        <v>28</v>
      </c>
      <c r="L47" s="20">
        <f>M47*0.65</f>
        <v>325</v>
      </c>
      <c r="M47" s="20">
        <v>500</v>
      </c>
      <c r="N47"/>
    </row>
    <row r="48" spans="1:14" x14ac:dyDescent="0.35">
      <c r="A48" s="1" t="s">
        <v>24</v>
      </c>
      <c r="B48" s="1" t="s">
        <v>126</v>
      </c>
      <c r="C48" s="1" t="s">
        <v>122</v>
      </c>
      <c r="D48" s="28" t="s">
        <v>32</v>
      </c>
      <c r="E48" s="28">
        <v>8</v>
      </c>
      <c r="F48" s="28" t="s">
        <v>58</v>
      </c>
      <c r="G48" s="28" t="s">
        <v>29</v>
      </c>
      <c r="H48" s="29" t="s">
        <v>37</v>
      </c>
      <c r="I48" s="1" t="s">
        <v>21</v>
      </c>
      <c r="J48" s="28" t="s">
        <v>6</v>
      </c>
      <c r="K48" s="28"/>
      <c r="L48" s="20"/>
      <c r="M48" s="20"/>
      <c r="N48"/>
    </row>
    <row r="49" spans="1:14" x14ac:dyDescent="0.35">
      <c r="A49" s="1" t="s">
        <v>24</v>
      </c>
      <c r="B49" s="1" t="s">
        <v>126</v>
      </c>
      <c r="C49" s="1" t="s">
        <v>123</v>
      </c>
      <c r="D49" s="28" t="s">
        <v>53</v>
      </c>
      <c r="E49" s="28">
        <v>2</v>
      </c>
      <c r="F49" s="28" t="s">
        <v>54</v>
      </c>
      <c r="G49" s="28" t="s">
        <v>57</v>
      </c>
      <c r="H49" s="28" t="s">
        <v>8</v>
      </c>
      <c r="I49" s="28" t="s">
        <v>8</v>
      </c>
      <c r="J49" s="28" t="s">
        <v>55</v>
      </c>
      <c r="K49" s="28" t="s">
        <v>28</v>
      </c>
      <c r="L49" s="20">
        <f>M49*0.65</f>
        <v>325</v>
      </c>
      <c r="M49" s="20">
        <v>500</v>
      </c>
      <c r="N49"/>
    </row>
    <row r="50" spans="1:14" x14ac:dyDescent="0.35">
      <c r="A50" s="1" t="s">
        <v>24</v>
      </c>
      <c r="B50" s="1" t="s">
        <v>126</v>
      </c>
      <c r="C50" s="1" t="s">
        <v>124</v>
      </c>
      <c r="D50" s="28" t="s">
        <v>32</v>
      </c>
      <c r="E50" s="28">
        <v>9</v>
      </c>
      <c r="F50" s="28" t="s">
        <v>58</v>
      </c>
      <c r="G50" s="28" t="s">
        <v>29</v>
      </c>
      <c r="H50" s="29" t="s">
        <v>37</v>
      </c>
      <c r="I50" s="1" t="s">
        <v>21</v>
      </c>
      <c r="J50" s="28" t="s">
        <v>6</v>
      </c>
      <c r="K50" s="28"/>
      <c r="L50" s="20"/>
      <c r="M50" s="20"/>
      <c r="N50"/>
    </row>
    <row r="51" spans="1:14" x14ac:dyDescent="0.35">
      <c r="A51" s="1" t="s">
        <v>24</v>
      </c>
      <c r="B51" s="1" t="s">
        <v>126</v>
      </c>
      <c r="C51" s="1" t="s">
        <v>125</v>
      </c>
      <c r="D51" s="28" t="s">
        <v>53</v>
      </c>
      <c r="E51" s="28">
        <v>2</v>
      </c>
      <c r="F51" s="28" t="s">
        <v>54</v>
      </c>
      <c r="G51" s="28" t="s">
        <v>57</v>
      </c>
      <c r="H51" s="28" t="s">
        <v>8</v>
      </c>
      <c r="I51" s="28" t="s">
        <v>8</v>
      </c>
      <c r="J51" s="28" t="s">
        <v>55</v>
      </c>
      <c r="K51" s="28" t="s">
        <v>28</v>
      </c>
      <c r="L51" s="20">
        <f>M51*0.65</f>
        <v>325</v>
      </c>
      <c r="M51" s="20">
        <v>500</v>
      </c>
      <c r="N51"/>
    </row>
    <row r="52" spans="1:14" x14ac:dyDescent="0.35">
      <c r="A52" s="1" t="s">
        <v>24</v>
      </c>
      <c r="B52" s="28" t="s">
        <v>41</v>
      </c>
      <c r="C52" s="1" t="s">
        <v>127</v>
      </c>
      <c r="D52" s="28" t="s">
        <v>32</v>
      </c>
      <c r="E52" s="28">
        <v>4</v>
      </c>
      <c r="F52" s="28" t="s">
        <v>58</v>
      </c>
      <c r="G52" s="28" t="s">
        <v>42</v>
      </c>
      <c r="H52" s="29" t="s">
        <v>37</v>
      </c>
      <c r="I52" s="1" t="s">
        <v>21</v>
      </c>
      <c r="J52" s="28" t="s">
        <v>6</v>
      </c>
      <c r="K52" s="28"/>
      <c r="L52" s="20"/>
      <c r="M52" s="20"/>
      <c r="N52"/>
    </row>
    <row r="53" spans="1:14" x14ac:dyDescent="0.35">
      <c r="A53" s="1" t="s">
        <v>24</v>
      </c>
      <c r="B53" s="28" t="s">
        <v>41</v>
      </c>
      <c r="C53" s="1" t="s">
        <v>127</v>
      </c>
      <c r="D53" s="28" t="s">
        <v>32</v>
      </c>
      <c r="E53" s="28">
        <v>4</v>
      </c>
      <c r="F53" s="28" t="s">
        <v>58</v>
      </c>
      <c r="G53" s="28" t="s">
        <v>43</v>
      </c>
      <c r="H53" s="29" t="s">
        <v>37</v>
      </c>
      <c r="I53" s="1" t="s">
        <v>21</v>
      </c>
      <c r="J53" s="30" t="s">
        <v>35</v>
      </c>
      <c r="K53" s="28"/>
      <c r="L53" s="20"/>
      <c r="M53" s="20"/>
      <c r="N53"/>
    </row>
    <row r="54" spans="1:14" x14ac:dyDescent="0.35">
      <c r="A54" s="1" t="s">
        <v>24</v>
      </c>
      <c r="B54" s="28" t="s">
        <v>41</v>
      </c>
      <c r="C54" s="1" t="s">
        <v>127</v>
      </c>
      <c r="D54" s="28" t="s">
        <v>53</v>
      </c>
      <c r="E54" s="28">
        <v>2</v>
      </c>
      <c r="F54" s="28" t="s">
        <v>54</v>
      </c>
      <c r="G54" s="28" t="s">
        <v>57</v>
      </c>
      <c r="H54" s="28" t="s">
        <v>8</v>
      </c>
      <c r="I54" s="28" t="s">
        <v>8</v>
      </c>
      <c r="J54" s="28" t="s">
        <v>55</v>
      </c>
      <c r="K54" s="28" t="s">
        <v>28</v>
      </c>
      <c r="L54" s="20">
        <f>M54*0.65</f>
        <v>325</v>
      </c>
      <c r="M54" s="20">
        <v>500</v>
      </c>
      <c r="N54"/>
    </row>
    <row r="55" spans="1:14" x14ac:dyDescent="0.35">
      <c r="A55" s="1" t="s">
        <v>24</v>
      </c>
      <c r="B55" s="28" t="s">
        <v>41</v>
      </c>
      <c r="C55" s="1" t="s">
        <v>128</v>
      </c>
      <c r="D55" s="28" t="s">
        <v>32</v>
      </c>
      <c r="E55" s="28">
        <v>4</v>
      </c>
      <c r="F55" s="28" t="s">
        <v>58</v>
      </c>
      <c r="G55" s="28" t="s">
        <v>42</v>
      </c>
      <c r="H55" s="29" t="s">
        <v>37</v>
      </c>
      <c r="I55" s="1" t="s">
        <v>21</v>
      </c>
      <c r="J55" s="28" t="s">
        <v>6</v>
      </c>
      <c r="K55" s="28"/>
      <c r="L55" s="20"/>
      <c r="M55" s="20"/>
      <c r="N55"/>
    </row>
    <row r="56" spans="1:14" x14ac:dyDescent="0.35">
      <c r="A56" s="1" t="s">
        <v>24</v>
      </c>
      <c r="B56" s="28" t="s">
        <v>41</v>
      </c>
      <c r="C56" s="1" t="s">
        <v>128</v>
      </c>
      <c r="D56" s="28" t="s">
        <v>32</v>
      </c>
      <c r="E56" s="28">
        <v>4</v>
      </c>
      <c r="F56" s="28" t="s">
        <v>58</v>
      </c>
      <c r="G56" s="28" t="s">
        <v>43</v>
      </c>
      <c r="H56" s="29" t="s">
        <v>37</v>
      </c>
      <c r="I56" s="1" t="s">
        <v>21</v>
      </c>
      <c r="J56" s="30" t="s">
        <v>35</v>
      </c>
      <c r="K56" s="28"/>
      <c r="L56" s="20"/>
      <c r="M56" s="20"/>
      <c r="N56"/>
    </row>
    <row r="57" spans="1:14" x14ac:dyDescent="0.35">
      <c r="A57" s="1" t="s">
        <v>24</v>
      </c>
      <c r="B57" s="28" t="s">
        <v>41</v>
      </c>
      <c r="C57" s="1" t="s">
        <v>128</v>
      </c>
      <c r="D57" s="28" t="s">
        <v>53</v>
      </c>
      <c r="E57" s="28">
        <v>2</v>
      </c>
      <c r="F57" s="28" t="s">
        <v>54</v>
      </c>
      <c r="G57" s="28" t="s">
        <v>57</v>
      </c>
      <c r="H57" s="28" t="s">
        <v>8</v>
      </c>
      <c r="I57" s="28" t="s">
        <v>8</v>
      </c>
      <c r="J57" s="28" t="s">
        <v>55</v>
      </c>
      <c r="K57" s="28" t="s">
        <v>28</v>
      </c>
      <c r="L57" s="20">
        <f>M57*0.65</f>
        <v>325</v>
      </c>
      <c r="M57" s="20">
        <v>500</v>
      </c>
      <c r="N57"/>
    </row>
    <row r="58" spans="1:14" x14ac:dyDescent="0.35">
      <c r="A58" s="1" t="s">
        <v>24</v>
      </c>
      <c r="B58" s="1" t="s">
        <v>129</v>
      </c>
      <c r="C58" s="1" t="s">
        <v>130</v>
      </c>
      <c r="D58" s="28" t="s">
        <v>32</v>
      </c>
      <c r="E58" s="28">
        <v>10</v>
      </c>
      <c r="F58" s="28" t="s">
        <v>58</v>
      </c>
      <c r="G58" s="28" t="s">
        <v>39</v>
      </c>
      <c r="H58" s="29" t="s">
        <v>37</v>
      </c>
      <c r="I58" s="1" t="s">
        <v>21</v>
      </c>
      <c r="J58" s="28" t="s">
        <v>6</v>
      </c>
      <c r="K58" s="28"/>
      <c r="L58" s="20"/>
      <c r="M58" s="20"/>
      <c r="N58"/>
    </row>
    <row r="59" spans="1:14" x14ac:dyDescent="0.35">
      <c r="A59" s="1" t="s">
        <v>24</v>
      </c>
      <c r="B59" s="28" t="s">
        <v>86</v>
      </c>
      <c r="C59" s="1" t="s">
        <v>130</v>
      </c>
      <c r="D59" s="28" t="s">
        <v>32</v>
      </c>
      <c r="E59" s="28">
        <v>2</v>
      </c>
      <c r="F59" s="28" t="s">
        <v>82</v>
      </c>
      <c r="G59" s="28" t="s">
        <v>83</v>
      </c>
      <c r="H59" s="29" t="s">
        <v>84</v>
      </c>
      <c r="I59" s="1" t="s">
        <v>21</v>
      </c>
      <c r="J59" s="28" t="s">
        <v>6</v>
      </c>
      <c r="K59" s="28" t="s">
        <v>28</v>
      </c>
      <c r="L59" s="28" t="s">
        <v>28</v>
      </c>
      <c r="M59" s="20"/>
      <c r="N59" s="20"/>
    </row>
    <row r="60" spans="1:14" x14ac:dyDescent="0.35">
      <c r="A60" s="1" t="s">
        <v>24</v>
      </c>
      <c r="B60" s="1" t="s">
        <v>67</v>
      </c>
      <c r="C60" s="1" t="s">
        <v>130</v>
      </c>
      <c r="D60" s="28" t="s">
        <v>32</v>
      </c>
      <c r="E60" s="28">
        <v>4</v>
      </c>
      <c r="F60" s="28" t="s">
        <v>58</v>
      </c>
      <c r="G60" s="1" t="s">
        <v>46</v>
      </c>
      <c r="H60" s="29" t="s">
        <v>37</v>
      </c>
      <c r="I60" s="1" t="s">
        <v>21</v>
      </c>
      <c r="J60" s="28" t="s">
        <v>6</v>
      </c>
      <c r="K60" s="28"/>
      <c r="L60" s="20"/>
      <c r="M60" s="20"/>
      <c r="N60"/>
    </row>
    <row r="61" spans="1:14" x14ac:dyDescent="0.35">
      <c r="A61" s="1" t="s">
        <v>24</v>
      </c>
      <c r="B61" s="1" t="s">
        <v>67</v>
      </c>
      <c r="C61" s="1" t="s">
        <v>130</v>
      </c>
      <c r="D61" s="28" t="s">
        <v>62</v>
      </c>
      <c r="E61" s="28">
        <v>1</v>
      </c>
      <c r="F61" s="28" t="s">
        <v>65</v>
      </c>
      <c r="G61" s="28" t="s">
        <v>64</v>
      </c>
      <c r="H61" s="28" t="s">
        <v>65</v>
      </c>
      <c r="I61" s="28" t="s">
        <v>8</v>
      </c>
      <c r="J61" s="28"/>
      <c r="K61" s="28"/>
      <c r="L61" s="20"/>
      <c r="M61" s="20"/>
      <c r="N61"/>
    </row>
    <row r="62" spans="1:14" x14ac:dyDescent="0.35">
      <c r="A62" s="1" t="s">
        <v>24</v>
      </c>
      <c r="B62" s="1" t="s">
        <v>67</v>
      </c>
      <c r="C62" s="1" t="s">
        <v>130</v>
      </c>
      <c r="D62" s="28" t="s">
        <v>53</v>
      </c>
      <c r="E62" s="28">
        <v>2</v>
      </c>
      <c r="F62" s="28" t="s">
        <v>54</v>
      </c>
      <c r="G62" s="28" t="s">
        <v>57</v>
      </c>
      <c r="H62" s="28" t="s">
        <v>8</v>
      </c>
      <c r="I62" s="28" t="s">
        <v>8</v>
      </c>
      <c r="J62" s="28" t="s">
        <v>55</v>
      </c>
      <c r="K62" s="28" t="s">
        <v>28</v>
      </c>
      <c r="L62" s="20">
        <f>M62*0.65</f>
        <v>325</v>
      </c>
      <c r="M62" s="20">
        <v>500</v>
      </c>
      <c r="N62"/>
    </row>
    <row r="63" spans="1:14" x14ac:dyDescent="0.35">
      <c r="A63" s="1" t="s">
        <v>24</v>
      </c>
      <c r="B63" s="1" t="s">
        <v>68</v>
      </c>
      <c r="C63" s="1" t="s">
        <v>63</v>
      </c>
      <c r="D63" s="28" t="s">
        <v>32</v>
      </c>
      <c r="E63" s="28">
        <v>10</v>
      </c>
      <c r="F63" s="28" t="s">
        <v>58</v>
      </c>
      <c r="G63" s="1" t="s">
        <v>68</v>
      </c>
      <c r="H63" s="29" t="s">
        <v>51</v>
      </c>
      <c r="I63" s="1" t="s">
        <v>21</v>
      </c>
      <c r="J63" s="28" t="s">
        <v>6</v>
      </c>
      <c r="K63" s="28" t="s">
        <v>28</v>
      </c>
      <c r="L63" s="28" t="s">
        <v>8</v>
      </c>
      <c r="M63" s="20"/>
      <c r="N63" s="20"/>
    </row>
    <row r="64" spans="1:14" x14ac:dyDescent="0.35">
      <c r="A64" s="1" t="s">
        <v>24</v>
      </c>
      <c r="B64" s="1" t="s">
        <v>68</v>
      </c>
      <c r="C64" s="1" t="s">
        <v>63</v>
      </c>
      <c r="D64" s="28" t="s">
        <v>53</v>
      </c>
      <c r="E64" s="28">
        <v>2</v>
      </c>
      <c r="F64" s="28" t="s">
        <v>54</v>
      </c>
      <c r="G64" s="28" t="s">
        <v>57</v>
      </c>
      <c r="H64" s="28" t="s">
        <v>8</v>
      </c>
      <c r="I64" s="28" t="s">
        <v>8</v>
      </c>
      <c r="J64" s="28" t="s">
        <v>55</v>
      </c>
      <c r="K64" s="28" t="s">
        <v>28</v>
      </c>
      <c r="L64" s="20">
        <f>M64*0.65</f>
        <v>325</v>
      </c>
      <c r="M64" s="20">
        <v>500</v>
      </c>
      <c r="N64"/>
    </row>
    <row r="65" spans="1:14" x14ac:dyDescent="0.35">
      <c r="A65" s="1" t="s">
        <v>24</v>
      </c>
      <c r="B65" s="1" t="s">
        <v>76</v>
      </c>
      <c r="C65" s="1" t="s">
        <v>97</v>
      </c>
      <c r="D65" s="28" t="s">
        <v>32</v>
      </c>
      <c r="E65" s="28">
        <v>2</v>
      </c>
      <c r="F65" s="28" t="s">
        <v>74</v>
      </c>
      <c r="G65" s="28" t="s">
        <v>33</v>
      </c>
      <c r="H65" s="29" t="s">
        <v>75</v>
      </c>
      <c r="I65" s="1" t="s">
        <v>21</v>
      </c>
      <c r="J65" s="28" t="s">
        <v>73</v>
      </c>
      <c r="K65" s="28"/>
      <c r="L65" s="20"/>
      <c r="M65" s="21"/>
      <c r="N65"/>
    </row>
    <row r="66" spans="1:14" x14ac:dyDescent="0.35">
      <c r="A66" s="1" t="s">
        <v>24</v>
      </c>
      <c r="B66" s="1" t="s">
        <v>76</v>
      </c>
      <c r="C66" s="1" t="s">
        <v>23</v>
      </c>
      <c r="D66" s="28" t="s">
        <v>32</v>
      </c>
      <c r="E66" s="28">
        <v>2</v>
      </c>
      <c r="F66" s="28" t="s">
        <v>74</v>
      </c>
      <c r="G66" s="28" t="s">
        <v>33</v>
      </c>
      <c r="H66" s="29" t="s">
        <v>75</v>
      </c>
      <c r="I66" s="1" t="s">
        <v>21</v>
      </c>
      <c r="J66" s="28" t="s">
        <v>73</v>
      </c>
      <c r="K66" s="28"/>
      <c r="L66" s="20"/>
      <c r="M66" s="21"/>
      <c r="N66"/>
    </row>
    <row r="67" spans="1:14" s="31" customFormat="1" x14ac:dyDescent="0.35">
      <c r="A67" s="28" t="s">
        <v>24</v>
      </c>
      <c r="B67" s="28" t="s">
        <v>90</v>
      </c>
      <c r="C67" s="28" t="s">
        <v>131</v>
      </c>
      <c r="D67" s="28" t="s">
        <v>32</v>
      </c>
      <c r="E67" s="28">
        <v>2</v>
      </c>
      <c r="F67" s="28" t="s">
        <v>58</v>
      </c>
      <c r="G67" s="28" t="s">
        <v>30</v>
      </c>
      <c r="H67" s="29" t="s">
        <v>51</v>
      </c>
      <c r="I67" s="28" t="s">
        <v>21</v>
      </c>
      <c r="J67" s="28" t="s">
        <v>6</v>
      </c>
      <c r="K67" s="28" t="s">
        <v>28</v>
      </c>
      <c r="L67" s="20"/>
      <c r="M67" s="20"/>
    </row>
    <row r="68" spans="1:14" s="31" customFormat="1" x14ac:dyDescent="0.35">
      <c r="A68" s="28" t="s">
        <v>24</v>
      </c>
      <c r="B68" s="28" t="s">
        <v>91</v>
      </c>
      <c r="C68" s="28" t="s">
        <v>131</v>
      </c>
      <c r="D68" s="28" t="s">
        <v>32</v>
      </c>
      <c r="E68" s="28">
        <v>2</v>
      </c>
      <c r="F68" s="28" t="s">
        <v>58</v>
      </c>
      <c r="G68" s="28" t="s">
        <v>33</v>
      </c>
      <c r="H68" s="29" t="s">
        <v>51</v>
      </c>
      <c r="I68" s="28" t="s">
        <v>21</v>
      </c>
      <c r="J68" s="28" t="s">
        <v>6</v>
      </c>
      <c r="K68" s="28" t="s">
        <v>28</v>
      </c>
      <c r="L68" s="20"/>
      <c r="M68" s="20"/>
    </row>
    <row r="69" spans="1:14" s="31" customFormat="1" x14ac:dyDescent="0.35">
      <c r="A69" s="28" t="s">
        <v>24</v>
      </c>
      <c r="B69" s="28" t="s">
        <v>92</v>
      </c>
      <c r="C69" s="28" t="s">
        <v>131</v>
      </c>
      <c r="D69" s="28" t="s">
        <v>53</v>
      </c>
      <c r="E69" s="28">
        <v>1</v>
      </c>
      <c r="F69" s="28" t="s">
        <v>54</v>
      </c>
      <c r="G69" s="28" t="s">
        <v>57</v>
      </c>
      <c r="H69" s="28" t="s">
        <v>8</v>
      </c>
      <c r="I69" s="28" t="s">
        <v>8</v>
      </c>
      <c r="J69" s="28" t="s">
        <v>55</v>
      </c>
      <c r="K69" s="28" t="s">
        <v>28</v>
      </c>
      <c r="L69" s="20">
        <f>M69*0.65</f>
        <v>325</v>
      </c>
      <c r="M69" s="20">
        <v>500</v>
      </c>
    </row>
    <row r="70" spans="1:14" s="31" customFormat="1" x14ac:dyDescent="0.35">
      <c r="A70" s="28" t="s">
        <v>24</v>
      </c>
      <c r="B70" s="28" t="s">
        <v>90</v>
      </c>
      <c r="C70" s="28" t="s">
        <v>132</v>
      </c>
      <c r="D70" s="28" t="s">
        <v>32</v>
      </c>
      <c r="E70" s="28">
        <v>2</v>
      </c>
      <c r="F70" s="28" t="s">
        <v>58</v>
      </c>
      <c r="G70" s="28" t="s">
        <v>30</v>
      </c>
      <c r="H70" s="29" t="s">
        <v>51</v>
      </c>
      <c r="I70" s="28" t="s">
        <v>21</v>
      </c>
      <c r="J70" s="28" t="s">
        <v>6</v>
      </c>
      <c r="K70" s="28" t="s">
        <v>28</v>
      </c>
      <c r="L70" s="20"/>
      <c r="M70" s="20"/>
    </row>
    <row r="71" spans="1:14" s="31" customFormat="1" x14ac:dyDescent="0.35">
      <c r="A71" s="28" t="s">
        <v>24</v>
      </c>
      <c r="B71" s="28" t="s">
        <v>91</v>
      </c>
      <c r="C71" s="28" t="s">
        <v>132</v>
      </c>
      <c r="D71" s="28" t="s">
        <v>32</v>
      </c>
      <c r="E71" s="28">
        <v>2</v>
      </c>
      <c r="F71" s="28" t="s">
        <v>58</v>
      </c>
      <c r="G71" s="28" t="s">
        <v>33</v>
      </c>
      <c r="H71" s="29" t="s">
        <v>51</v>
      </c>
      <c r="I71" s="28" t="s">
        <v>21</v>
      </c>
      <c r="J71" s="28" t="s">
        <v>6</v>
      </c>
      <c r="K71" s="28" t="s">
        <v>28</v>
      </c>
      <c r="L71" s="20"/>
      <c r="M71" s="20"/>
    </row>
    <row r="72" spans="1:14" s="31" customFormat="1" x14ac:dyDescent="0.35">
      <c r="A72" s="28" t="s">
        <v>24</v>
      </c>
      <c r="B72" s="28" t="s">
        <v>92</v>
      </c>
      <c r="C72" s="28" t="s">
        <v>132</v>
      </c>
      <c r="D72" s="28" t="s">
        <v>53</v>
      </c>
      <c r="E72" s="28">
        <v>1</v>
      </c>
      <c r="F72" s="28" t="s">
        <v>54</v>
      </c>
      <c r="G72" s="28" t="s">
        <v>57</v>
      </c>
      <c r="H72" s="28" t="s">
        <v>8</v>
      </c>
      <c r="I72" s="28" t="s">
        <v>8</v>
      </c>
      <c r="J72" s="28" t="s">
        <v>55</v>
      </c>
      <c r="K72" s="28" t="s">
        <v>28</v>
      </c>
      <c r="L72" s="20">
        <f>M72*0.65</f>
        <v>325</v>
      </c>
      <c r="M72" s="20">
        <v>500</v>
      </c>
    </row>
    <row r="73" spans="1:14" s="4" customFormat="1" ht="29" x14ac:dyDescent="0.35">
      <c r="A73" s="3" t="s">
        <v>4</v>
      </c>
      <c r="B73" s="3" t="s">
        <v>5</v>
      </c>
      <c r="C73" s="3" t="s">
        <v>19</v>
      </c>
      <c r="D73" s="3" t="s">
        <v>1</v>
      </c>
      <c r="E73" s="3" t="s">
        <v>7</v>
      </c>
      <c r="F73" s="3" t="s">
        <v>2</v>
      </c>
      <c r="G73" s="3" t="s">
        <v>12</v>
      </c>
      <c r="H73" s="3" t="s">
        <v>0</v>
      </c>
      <c r="I73" s="3" t="s">
        <v>1</v>
      </c>
      <c r="J73" s="3" t="s">
        <v>3</v>
      </c>
      <c r="K73" s="3" t="s">
        <v>9</v>
      </c>
      <c r="L73" s="3" t="s">
        <v>18</v>
      </c>
      <c r="M73" s="3" t="s">
        <v>17</v>
      </c>
    </row>
    <row r="74" spans="1:14" x14ac:dyDescent="0.35">
      <c r="A74" s="1" t="s">
        <v>133</v>
      </c>
      <c r="B74" s="28" t="s">
        <v>34</v>
      </c>
      <c r="C74" s="28" t="s">
        <v>14</v>
      </c>
      <c r="D74" s="28" t="s">
        <v>32</v>
      </c>
      <c r="E74" s="28">
        <v>2</v>
      </c>
      <c r="F74" s="28" t="s">
        <v>58</v>
      </c>
      <c r="G74" s="28" t="s">
        <v>13</v>
      </c>
      <c r="H74" s="29" t="s">
        <v>51</v>
      </c>
      <c r="I74" s="1" t="s">
        <v>21</v>
      </c>
      <c r="J74" s="28" t="s">
        <v>6</v>
      </c>
      <c r="K74" s="28" t="s">
        <v>80</v>
      </c>
      <c r="L74" s="28" t="s">
        <v>80</v>
      </c>
      <c r="M74" s="20"/>
      <c r="N74"/>
    </row>
    <row r="75" spans="1:14" x14ac:dyDescent="0.35">
      <c r="A75" s="1" t="s">
        <v>133</v>
      </c>
      <c r="B75" s="28" t="s">
        <v>34</v>
      </c>
      <c r="C75" s="28" t="s">
        <v>15</v>
      </c>
      <c r="D75" s="28" t="s">
        <v>32</v>
      </c>
      <c r="E75" s="28">
        <v>2</v>
      </c>
      <c r="F75" s="28" t="s">
        <v>58</v>
      </c>
      <c r="G75" s="28" t="s">
        <v>13</v>
      </c>
      <c r="H75" s="29" t="s">
        <v>51</v>
      </c>
      <c r="I75" s="1" t="s">
        <v>21</v>
      </c>
      <c r="J75" s="28" t="s">
        <v>6</v>
      </c>
      <c r="K75" s="28" t="s">
        <v>80</v>
      </c>
      <c r="L75" s="20"/>
      <c r="M75" s="20"/>
      <c r="N75"/>
    </row>
    <row r="76" spans="1:14" x14ac:dyDescent="0.35">
      <c r="A76" s="1" t="s">
        <v>133</v>
      </c>
      <c r="B76" s="28" t="s">
        <v>34</v>
      </c>
      <c r="C76" s="28" t="s">
        <v>16</v>
      </c>
      <c r="D76" s="28" t="s">
        <v>32</v>
      </c>
      <c r="E76" s="28">
        <v>2</v>
      </c>
      <c r="F76" s="28" t="s">
        <v>58</v>
      </c>
      <c r="G76" s="28" t="s">
        <v>13</v>
      </c>
      <c r="H76" s="29" t="s">
        <v>51</v>
      </c>
      <c r="I76" s="1" t="s">
        <v>21</v>
      </c>
      <c r="J76" s="28" t="s">
        <v>6</v>
      </c>
      <c r="K76" s="28" t="s">
        <v>80</v>
      </c>
      <c r="L76" s="20"/>
      <c r="M76" s="20"/>
      <c r="N76"/>
    </row>
    <row r="77" spans="1:14" x14ac:dyDescent="0.35">
      <c r="A77" s="1" t="s">
        <v>133</v>
      </c>
      <c r="B77" s="28" t="s">
        <v>34</v>
      </c>
      <c r="C77" s="28" t="s">
        <v>20</v>
      </c>
      <c r="D77" s="28" t="s">
        <v>32</v>
      </c>
      <c r="E77" s="28">
        <v>2</v>
      </c>
      <c r="F77" s="28" t="s">
        <v>58</v>
      </c>
      <c r="G77" s="28" t="s">
        <v>13</v>
      </c>
      <c r="H77" s="29" t="s">
        <v>51</v>
      </c>
      <c r="I77" s="1" t="s">
        <v>21</v>
      </c>
      <c r="J77" s="28" t="s">
        <v>6</v>
      </c>
      <c r="K77" s="28" t="s">
        <v>80</v>
      </c>
      <c r="L77" s="20"/>
      <c r="M77" s="20"/>
      <c r="N77"/>
    </row>
    <row r="78" spans="1:14" x14ac:dyDescent="0.35">
      <c r="A78" s="1" t="s">
        <v>133</v>
      </c>
      <c r="B78" s="28" t="s">
        <v>101</v>
      </c>
      <c r="C78" s="28" t="s">
        <v>25</v>
      </c>
      <c r="D78" s="28" t="s">
        <v>32</v>
      </c>
      <c r="E78" s="28">
        <v>2</v>
      </c>
      <c r="F78" s="28" t="s">
        <v>58</v>
      </c>
      <c r="G78" s="28" t="s">
        <v>13</v>
      </c>
      <c r="H78" s="29" t="s">
        <v>51</v>
      </c>
      <c r="I78" s="1" t="s">
        <v>21</v>
      </c>
      <c r="J78" s="28" t="s">
        <v>6</v>
      </c>
      <c r="K78" s="28" t="s">
        <v>80</v>
      </c>
      <c r="L78" s="20"/>
      <c r="M78" s="20"/>
      <c r="N78"/>
    </row>
    <row r="79" spans="1:14" x14ac:dyDescent="0.35">
      <c r="A79" s="1" t="s">
        <v>133</v>
      </c>
      <c r="B79" s="28" t="s">
        <v>101</v>
      </c>
      <c r="C79" s="28" t="s">
        <v>25</v>
      </c>
      <c r="D79" s="28" t="s">
        <v>32</v>
      </c>
      <c r="E79" s="28">
        <v>1</v>
      </c>
      <c r="F79" s="28" t="s">
        <v>58</v>
      </c>
      <c r="G79" s="28" t="s">
        <v>36</v>
      </c>
      <c r="H79" s="29" t="s">
        <v>37</v>
      </c>
      <c r="I79" s="1" t="s">
        <v>21</v>
      </c>
      <c r="J79" s="30" t="s">
        <v>35</v>
      </c>
      <c r="K79" s="28" t="s">
        <v>80</v>
      </c>
      <c r="L79" s="20"/>
      <c r="M79" s="20"/>
      <c r="N79"/>
    </row>
    <row r="80" spans="1:14" x14ac:dyDescent="0.35">
      <c r="A80" s="1" t="s">
        <v>133</v>
      </c>
      <c r="B80" s="28" t="s">
        <v>101</v>
      </c>
      <c r="C80" s="1" t="s">
        <v>25</v>
      </c>
      <c r="D80" s="28" t="s">
        <v>81</v>
      </c>
      <c r="E80" s="28">
        <v>1</v>
      </c>
      <c r="F80" s="28" t="s">
        <v>54</v>
      </c>
      <c r="G80" s="28" t="s">
        <v>57</v>
      </c>
      <c r="H80" s="28" t="s">
        <v>8</v>
      </c>
      <c r="I80" s="28" t="s">
        <v>8</v>
      </c>
      <c r="J80" s="28" t="s">
        <v>55</v>
      </c>
      <c r="K80" s="28" t="s">
        <v>28</v>
      </c>
      <c r="L80" s="20">
        <f>M80*0.65</f>
        <v>325</v>
      </c>
      <c r="M80" s="20">
        <v>500</v>
      </c>
      <c r="N80"/>
    </row>
    <row r="81" spans="1:14" x14ac:dyDescent="0.35">
      <c r="A81" s="1" t="s">
        <v>133</v>
      </c>
      <c r="B81" s="1" t="s">
        <v>60</v>
      </c>
      <c r="C81" s="1" t="s">
        <v>134</v>
      </c>
      <c r="D81" s="28" t="s">
        <v>32</v>
      </c>
      <c r="E81" s="28">
        <v>2</v>
      </c>
      <c r="F81" s="28" t="s">
        <v>58</v>
      </c>
      <c r="G81" s="28" t="s">
        <v>30</v>
      </c>
      <c r="H81" s="29" t="s">
        <v>51</v>
      </c>
      <c r="I81" s="1" t="s">
        <v>21</v>
      </c>
      <c r="J81" s="28" t="s">
        <v>6</v>
      </c>
      <c r="K81" s="28"/>
      <c r="L81" s="20"/>
      <c r="M81" s="20"/>
    </row>
    <row r="82" spans="1:14" x14ac:dyDescent="0.35">
      <c r="A82" s="1" t="s">
        <v>133</v>
      </c>
      <c r="B82" s="1" t="s">
        <v>60</v>
      </c>
      <c r="C82" s="1" t="s">
        <v>134</v>
      </c>
      <c r="D82" s="28" t="s">
        <v>53</v>
      </c>
      <c r="E82" s="28">
        <v>2</v>
      </c>
      <c r="F82" s="28" t="s">
        <v>54</v>
      </c>
      <c r="G82" s="28" t="s">
        <v>57</v>
      </c>
      <c r="H82" s="28" t="s">
        <v>8</v>
      </c>
      <c r="I82" s="28" t="s">
        <v>8</v>
      </c>
      <c r="J82" s="28" t="s">
        <v>55</v>
      </c>
      <c r="K82" s="28" t="s">
        <v>56</v>
      </c>
      <c r="L82" s="20">
        <f>M82*0.65</f>
        <v>325</v>
      </c>
      <c r="M82" s="20">
        <v>500</v>
      </c>
    </row>
    <row r="83" spans="1:14" x14ac:dyDescent="0.35">
      <c r="A83" s="1" t="s">
        <v>133</v>
      </c>
      <c r="B83" s="1" t="s">
        <v>69</v>
      </c>
      <c r="C83" s="1" t="s">
        <v>95</v>
      </c>
      <c r="D83" s="28" t="s">
        <v>32</v>
      </c>
      <c r="E83" s="28">
        <v>2</v>
      </c>
      <c r="F83" s="28" t="s">
        <v>58</v>
      </c>
      <c r="G83" s="28" t="s">
        <v>30</v>
      </c>
      <c r="H83" s="29" t="s">
        <v>51</v>
      </c>
      <c r="I83" s="1" t="s">
        <v>21</v>
      </c>
      <c r="J83" s="28" t="s">
        <v>6</v>
      </c>
      <c r="K83" s="28"/>
      <c r="L83" s="20"/>
      <c r="M83" s="20"/>
      <c r="N83" s="21"/>
    </row>
    <row r="84" spans="1:14" x14ac:dyDescent="0.35">
      <c r="A84" s="1" t="s">
        <v>133</v>
      </c>
      <c r="B84" s="1" t="s">
        <v>69</v>
      </c>
      <c r="C84" s="1" t="s">
        <v>95</v>
      </c>
      <c r="D84" s="28" t="s">
        <v>53</v>
      </c>
      <c r="E84" s="28">
        <v>2</v>
      </c>
      <c r="F84" s="28" t="s">
        <v>54</v>
      </c>
      <c r="G84" s="28" t="s">
        <v>57</v>
      </c>
      <c r="H84" s="28" t="s">
        <v>8</v>
      </c>
      <c r="I84" s="28" t="s">
        <v>8</v>
      </c>
      <c r="J84" s="28" t="s">
        <v>55</v>
      </c>
      <c r="K84" s="28" t="s">
        <v>56</v>
      </c>
      <c r="L84" s="20">
        <f>M84*0.65</f>
        <v>325</v>
      </c>
      <c r="M84" s="20">
        <v>500</v>
      </c>
      <c r="N84" s="21"/>
    </row>
    <row r="85" spans="1:14" x14ac:dyDescent="0.35">
      <c r="A85" s="1" t="s">
        <v>133</v>
      </c>
      <c r="B85" s="28" t="s">
        <v>85</v>
      </c>
      <c r="C85" s="1" t="s">
        <v>38</v>
      </c>
      <c r="D85" s="28" t="s">
        <v>32</v>
      </c>
      <c r="E85" s="28">
        <v>2</v>
      </c>
      <c r="F85" s="28" t="s">
        <v>82</v>
      </c>
      <c r="G85" s="28" t="s">
        <v>83</v>
      </c>
      <c r="H85" s="29" t="s">
        <v>84</v>
      </c>
      <c r="I85" s="1" t="s">
        <v>21</v>
      </c>
      <c r="J85" s="28" t="s">
        <v>6</v>
      </c>
      <c r="K85" s="28" t="s">
        <v>28</v>
      </c>
      <c r="L85" s="28" t="s">
        <v>28</v>
      </c>
      <c r="M85" s="20"/>
      <c r="N85" s="20"/>
    </row>
    <row r="86" spans="1:14" x14ac:dyDescent="0.35">
      <c r="A86" s="1" t="s">
        <v>133</v>
      </c>
      <c r="B86" s="28" t="s">
        <v>48</v>
      </c>
      <c r="C86" s="1" t="s">
        <v>38</v>
      </c>
      <c r="D86" s="28" t="s">
        <v>32</v>
      </c>
      <c r="E86" s="28">
        <v>2</v>
      </c>
      <c r="F86" s="28" t="s">
        <v>58</v>
      </c>
      <c r="G86" s="28" t="s">
        <v>29</v>
      </c>
      <c r="H86" s="29" t="s">
        <v>51</v>
      </c>
      <c r="I86" s="1" t="s">
        <v>21</v>
      </c>
      <c r="J86" s="28" t="s">
        <v>6</v>
      </c>
      <c r="K86" s="28"/>
      <c r="L86" s="20"/>
      <c r="M86" s="20"/>
      <c r="N86" s="21"/>
    </row>
    <row r="87" spans="1:14" x14ac:dyDescent="0.35">
      <c r="A87" s="1" t="s">
        <v>133</v>
      </c>
      <c r="B87" s="28" t="s">
        <v>45</v>
      </c>
      <c r="C87" s="1" t="s">
        <v>38</v>
      </c>
      <c r="D87" s="28" t="s">
        <v>32</v>
      </c>
      <c r="E87" s="28">
        <v>8</v>
      </c>
      <c r="F87" s="28" t="s">
        <v>58</v>
      </c>
      <c r="G87" s="28" t="s">
        <v>45</v>
      </c>
      <c r="H87" s="29" t="s">
        <v>51</v>
      </c>
      <c r="I87" s="1" t="s">
        <v>21</v>
      </c>
      <c r="J87" s="28" t="s">
        <v>6</v>
      </c>
      <c r="K87" s="28"/>
      <c r="L87" s="20"/>
      <c r="M87" s="20"/>
      <c r="N87" s="21"/>
    </row>
    <row r="88" spans="1:14" x14ac:dyDescent="0.35">
      <c r="A88" s="1" t="s">
        <v>133</v>
      </c>
      <c r="B88" s="28" t="s">
        <v>45</v>
      </c>
      <c r="C88" s="1" t="s">
        <v>38</v>
      </c>
      <c r="D88" s="28" t="s">
        <v>53</v>
      </c>
      <c r="E88" s="28">
        <v>2</v>
      </c>
      <c r="F88" s="28" t="s">
        <v>54</v>
      </c>
      <c r="G88" s="28" t="s">
        <v>57</v>
      </c>
      <c r="H88" s="28" t="s">
        <v>8</v>
      </c>
      <c r="I88" s="28" t="s">
        <v>8</v>
      </c>
      <c r="J88" s="28" t="s">
        <v>55</v>
      </c>
      <c r="K88" s="28" t="s">
        <v>56</v>
      </c>
      <c r="L88" s="20">
        <f>M88*0.65</f>
        <v>325</v>
      </c>
      <c r="M88" s="20">
        <v>500</v>
      </c>
      <c r="N88" s="21"/>
    </row>
    <row r="89" spans="1:14" x14ac:dyDescent="0.35">
      <c r="A89" s="1" t="s">
        <v>133</v>
      </c>
      <c r="B89" s="28" t="s">
        <v>135</v>
      </c>
      <c r="C89" s="1" t="s">
        <v>136</v>
      </c>
      <c r="D89" s="28" t="s">
        <v>32</v>
      </c>
      <c r="E89" s="28">
        <v>19</v>
      </c>
      <c r="F89" s="28" t="s">
        <v>82</v>
      </c>
      <c r="G89" s="28" t="s">
        <v>83</v>
      </c>
      <c r="H89" s="29" t="s">
        <v>84</v>
      </c>
      <c r="I89" s="1" t="s">
        <v>21</v>
      </c>
      <c r="J89" s="28" t="s">
        <v>6</v>
      </c>
      <c r="K89" s="28" t="s">
        <v>28</v>
      </c>
      <c r="L89" s="28" t="s">
        <v>28</v>
      </c>
      <c r="M89" s="20"/>
      <c r="N89" s="20"/>
    </row>
    <row r="90" spans="1:14" x14ac:dyDescent="0.35">
      <c r="A90" s="1" t="s">
        <v>133</v>
      </c>
      <c r="B90" s="1" t="s">
        <v>29</v>
      </c>
      <c r="C90" s="1" t="s">
        <v>136</v>
      </c>
      <c r="D90" s="28" t="s">
        <v>32</v>
      </c>
      <c r="E90" s="28">
        <v>19</v>
      </c>
      <c r="F90" s="28" t="s">
        <v>58</v>
      </c>
      <c r="G90" s="28" t="s">
        <v>30</v>
      </c>
      <c r="H90" s="29" t="s">
        <v>51</v>
      </c>
      <c r="I90" s="1" t="s">
        <v>21</v>
      </c>
      <c r="J90" s="28" t="s">
        <v>6</v>
      </c>
      <c r="K90" s="28"/>
      <c r="L90" s="20"/>
      <c r="M90" s="20"/>
      <c r="N90" s="21"/>
    </row>
    <row r="91" spans="1:14" x14ac:dyDescent="0.35">
      <c r="A91" s="1" t="s">
        <v>133</v>
      </c>
      <c r="B91" s="1" t="s">
        <v>57</v>
      </c>
      <c r="C91" s="1" t="s">
        <v>136</v>
      </c>
      <c r="D91" s="28" t="s">
        <v>53</v>
      </c>
      <c r="E91" s="28">
        <v>4</v>
      </c>
      <c r="F91" s="28" t="s">
        <v>54</v>
      </c>
      <c r="G91" s="28" t="s">
        <v>57</v>
      </c>
      <c r="H91" s="28" t="s">
        <v>8</v>
      </c>
      <c r="I91" s="28" t="s">
        <v>8</v>
      </c>
      <c r="J91" s="28" t="s">
        <v>55</v>
      </c>
      <c r="K91" s="28" t="s">
        <v>56</v>
      </c>
      <c r="L91" s="20">
        <f>M91*0.65</f>
        <v>325</v>
      </c>
      <c r="M91" s="20">
        <v>500</v>
      </c>
      <c r="N91" s="21"/>
    </row>
    <row r="92" spans="1:14" x14ac:dyDescent="0.35">
      <c r="A92" s="1" t="s">
        <v>133</v>
      </c>
      <c r="B92" s="28" t="s">
        <v>41</v>
      </c>
      <c r="C92" s="1" t="s">
        <v>49</v>
      </c>
      <c r="D92" s="28" t="s">
        <v>32</v>
      </c>
      <c r="E92" s="28">
        <v>2</v>
      </c>
      <c r="F92" s="28" t="s">
        <v>58</v>
      </c>
      <c r="G92" s="28" t="s">
        <v>42</v>
      </c>
      <c r="H92" s="29" t="s">
        <v>37</v>
      </c>
      <c r="I92" s="1" t="s">
        <v>21</v>
      </c>
      <c r="J92" s="28" t="s">
        <v>6</v>
      </c>
      <c r="K92" s="28"/>
      <c r="L92" s="20"/>
      <c r="M92" s="20"/>
      <c r="N92"/>
    </row>
    <row r="93" spans="1:14" x14ac:dyDescent="0.35">
      <c r="A93" s="1" t="s">
        <v>133</v>
      </c>
      <c r="B93" s="28" t="s">
        <v>41</v>
      </c>
      <c r="C93" s="1" t="s">
        <v>49</v>
      </c>
      <c r="D93" s="28" t="s">
        <v>32</v>
      </c>
      <c r="E93" s="28">
        <v>2</v>
      </c>
      <c r="F93" s="28" t="s">
        <v>58</v>
      </c>
      <c r="G93" s="28" t="s">
        <v>43</v>
      </c>
      <c r="H93" s="29" t="s">
        <v>37</v>
      </c>
      <c r="I93" s="1" t="s">
        <v>21</v>
      </c>
      <c r="J93" s="30" t="s">
        <v>35</v>
      </c>
      <c r="K93" s="28"/>
      <c r="L93" s="20"/>
      <c r="M93" s="20"/>
      <c r="N93"/>
    </row>
    <row r="94" spans="1:14" x14ac:dyDescent="0.35">
      <c r="A94" s="1" t="s">
        <v>133</v>
      </c>
      <c r="B94" s="28" t="s">
        <v>41</v>
      </c>
      <c r="C94" s="1" t="s">
        <v>49</v>
      </c>
      <c r="D94" s="28" t="s">
        <v>53</v>
      </c>
      <c r="E94" s="28">
        <v>2</v>
      </c>
      <c r="F94" s="28" t="s">
        <v>54</v>
      </c>
      <c r="G94" s="28" t="s">
        <v>57</v>
      </c>
      <c r="H94" s="28" t="s">
        <v>8</v>
      </c>
      <c r="I94" s="28" t="s">
        <v>8</v>
      </c>
      <c r="J94" s="28" t="s">
        <v>55</v>
      </c>
      <c r="K94" s="28" t="s">
        <v>56</v>
      </c>
      <c r="L94" s="20">
        <f>M94*0.65</f>
        <v>325</v>
      </c>
      <c r="M94" s="20">
        <v>500</v>
      </c>
      <c r="N94"/>
    </row>
    <row r="95" spans="1:14" x14ac:dyDescent="0.35">
      <c r="A95" s="1" t="s">
        <v>133</v>
      </c>
      <c r="B95" s="1" t="s">
        <v>31</v>
      </c>
      <c r="C95" s="28" t="s">
        <v>137</v>
      </c>
      <c r="D95" s="28" t="s">
        <v>32</v>
      </c>
      <c r="E95" s="28">
        <v>2</v>
      </c>
      <c r="F95" s="28" t="s">
        <v>151</v>
      </c>
      <c r="G95" s="28" t="s">
        <v>47</v>
      </c>
      <c r="H95" s="29" t="s">
        <v>87</v>
      </c>
      <c r="I95" s="1" t="s">
        <v>21</v>
      </c>
      <c r="J95" s="28" t="s">
        <v>6</v>
      </c>
      <c r="K95" s="28" t="s">
        <v>88</v>
      </c>
      <c r="L95" s="20"/>
      <c r="M95" s="20"/>
      <c r="N95" s="21"/>
    </row>
    <row r="96" spans="1:14" x14ac:dyDescent="0.35">
      <c r="A96" s="1" t="s">
        <v>133</v>
      </c>
      <c r="B96" s="1" t="s">
        <v>50</v>
      </c>
      <c r="C96" s="1" t="s">
        <v>22</v>
      </c>
      <c r="D96" s="28" t="s">
        <v>32</v>
      </c>
      <c r="E96" s="1">
        <v>1</v>
      </c>
      <c r="F96" s="28" t="s">
        <v>152</v>
      </c>
      <c r="G96" s="1" t="s">
        <v>33</v>
      </c>
      <c r="H96" s="29" t="s">
        <v>87</v>
      </c>
      <c r="I96" s="1" t="s">
        <v>21</v>
      </c>
      <c r="J96" s="28" t="s">
        <v>10</v>
      </c>
      <c r="K96" s="28"/>
      <c r="L96" s="21"/>
      <c r="M96" s="21"/>
      <c r="N96" s="21"/>
    </row>
    <row r="97" spans="1:14" x14ac:dyDescent="0.35">
      <c r="A97" s="1" t="s">
        <v>133</v>
      </c>
      <c r="B97" s="1" t="s">
        <v>50</v>
      </c>
      <c r="C97" s="1" t="s">
        <v>23</v>
      </c>
      <c r="D97" s="28" t="s">
        <v>32</v>
      </c>
      <c r="E97" s="1">
        <v>1</v>
      </c>
      <c r="F97" s="28" t="s">
        <v>152</v>
      </c>
      <c r="G97" s="1" t="s">
        <v>33</v>
      </c>
      <c r="H97" s="29" t="s">
        <v>87</v>
      </c>
      <c r="I97" s="1" t="s">
        <v>21</v>
      </c>
      <c r="J97" s="28" t="s">
        <v>10</v>
      </c>
      <c r="K97" s="28"/>
      <c r="L97" s="21"/>
      <c r="M97" s="21"/>
      <c r="N97" s="21"/>
    </row>
    <row r="98" spans="1:14" s="31" customFormat="1" x14ac:dyDescent="0.35">
      <c r="A98" s="1" t="s">
        <v>133</v>
      </c>
      <c r="B98" s="28" t="s">
        <v>147</v>
      </c>
      <c r="C98" s="28" t="s">
        <v>131</v>
      </c>
      <c r="D98" s="28" t="s">
        <v>32</v>
      </c>
      <c r="E98" s="28">
        <v>2</v>
      </c>
      <c r="F98" s="28" t="s">
        <v>58</v>
      </c>
      <c r="G98" s="28" t="s">
        <v>30</v>
      </c>
      <c r="H98" s="29" t="s">
        <v>51</v>
      </c>
      <c r="I98" s="28" t="s">
        <v>21</v>
      </c>
      <c r="J98" s="28" t="s">
        <v>6</v>
      </c>
      <c r="K98" s="28" t="s">
        <v>28</v>
      </c>
      <c r="L98" s="20"/>
      <c r="M98" s="20"/>
    </row>
    <row r="99" spans="1:14" s="31" customFormat="1" x14ac:dyDescent="0.35">
      <c r="A99" s="1" t="s">
        <v>133</v>
      </c>
      <c r="B99" s="28" t="s">
        <v>153</v>
      </c>
      <c r="C99" s="28" t="s">
        <v>131</v>
      </c>
      <c r="D99" s="28" t="s">
        <v>32</v>
      </c>
      <c r="E99" s="28">
        <v>2</v>
      </c>
      <c r="F99" s="28" t="s">
        <v>58</v>
      </c>
      <c r="G99" s="28" t="s">
        <v>33</v>
      </c>
      <c r="H99" s="29" t="s">
        <v>51</v>
      </c>
      <c r="I99" s="28" t="s">
        <v>21</v>
      </c>
      <c r="J99" s="28" t="s">
        <v>6</v>
      </c>
      <c r="K99" s="28" t="s">
        <v>28</v>
      </c>
      <c r="L99" s="20"/>
      <c r="M99" s="20"/>
    </row>
    <row r="100" spans="1:14" s="31" customFormat="1" x14ac:dyDescent="0.35">
      <c r="A100" s="1" t="s">
        <v>133</v>
      </c>
      <c r="B100" s="28" t="s">
        <v>154</v>
      </c>
      <c r="C100" s="28" t="s">
        <v>131</v>
      </c>
      <c r="D100" s="28" t="s">
        <v>53</v>
      </c>
      <c r="E100" s="28">
        <v>1</v>
      </c>
      <c r="F100" s="28" t="s">
        <v>54</v>
      </c>
      <c r="G100" s="28" t="s">
        <v>57</v>
      </c>
      <c r="H100" s="28" t="s">
        <v>8</v>
      </c>
      <c r="I100" s="28" t="s">
        <v>8</v>
      </c>
      <c r="J100" s="28" t="s">
        <v>55</v>
      </c>
      <c r="K100" s="28" t="s">
        <v>28</v>
      </c>
      <c r="L100" s="20">
        <f>M100*0.65</f>
        <v>325</v>
      </c>
      <c r="M100" s="20">
        <v>500</v>
      </c>
    </row>
    <row r="101" spans="1:14" s="31" customFormat="1" x14ac:dyDescent="0.35">
      <c r="A101" s="1" t="s">
        <v>133</v>
      </c>
      <c r="B101" s="28" t="s">
        <v>155</v>
      </c>
      <c r="C101" s="28" t="s">
        <v>132</v>
      </c>
      <c r="D101" s="28" t="s">
        <v>32</v>
      </c>
      <c r="E101" s="28">
        <v>2</v>
      </c>
      <c r="F101" s="28" t="s">
        <v>58</v>
      </c>
      <c r="G101" s="28" t="s">
        <v>30</v>
      </c>
      <c r="H101" s="29" t="s">
        <v>51</v>
      </c>
      <c r="I101" s="28" t="s">
        <v>21</v>
      </c>
      <c r="J101" s="28" t="s">
        <v>6</v>
      </c>
      <c r="K101" s="28" t="s">
        <v>28</v>
      </c>
      <c r="L101" s="20"/>
      <c r="M101" s="20"/>
    </row>
    <row r="102" spans="1:14" s="31" customFormat="1" x14ac:dyDescent="0.35">
      <c r="A102" s="1" t="s">
        <v>133</v>
      </c>
      <c r="B102" s="28" t="s">
        <v>153</v>
      </c>
      <c r="C102" s="28" t="s">
        <v>132</v>
      </c>
      <c r="D102" s="28" t="s">
        <v>32</v>
      </c>
      <c r="E102" s="28">
        <v>2</v>
      </c>
      <c r="F102" s="28" t="s">
        <v>58</v>
      </c>
      <c r="G102" s="28" t="s">
        <v>33</v>
      </c>
      <c r="H102" s="29" t="s">
        <v>51</v>
      </c>
      <c r="I102" s="28" t="s">
        <v>21</v>
      </c>
      <c r="J102" s="28" t="s">
        <v>6</v>
      </c>
      <c r="K102" s="28" t="s">
        <v>28</v>
      </c>
      <c r="L102" s="20"/>
      <c r="M102" s="20"/>
    </row>
    <row r="103" spans="1:14" s="31" customFormat="1" x14ac:dyDescent="0.35">
      <c r="A103" s="1" t="s">
        <v>133</v>
      </c>
      <c r="B103" s="28" t="s">
        <v>154</v>
      </c>
      <c r="C103" s="28" t="s">
        <v>132</v>
      </c>
      <c r="D103" s="28" t="s">
        <v>53</v>
      </c>
      <c r="E103" s="28">
        <v>1</v>
      </c>
      <c r="F103" s="28" t="s">
        <v>54</v>
      </c>
      <c r="G103" s="28" t="s">
        <v>57</v>
      </c>
      <c r="H103" s="28" t="s">
        <v>8</v>
      </c>
      <c r="I103" s="28" t="s">
        <v>8</v>
      </c>
      <c r="J103" s="28" t="s">
        <v>55</v>
      </c>
      <c r="K103" s="28" t="s">
        <v>28</v>
      </c>
      <c r="L103" s="20">
        <f>M103*0.65</f>
        <v>325</v>
      </c>
      <c r="M103" s="20">
        <v>500</v>
      </c>
    </row>
    <row r="104" spans="1:14" x14ac:dyDescent="0.35">
      <c r="A104" s="10"/>
      <c r="B104" s="10"/>
      <c r="C104" s="10"/>
      <c r="D104" s="11"/>
      <c r="E104" s="10"/>
      <c r="F104" s="11"/>
      <c r="G104" s="10"/>
      <c r="H104" s="17"/>
      <c r="I104" s="10"/>
      <c r="J104" s="11"/>
      <c r="K104" s="11"/>
      <c r="L104" s="12"/>
      <c r="M104" s="12"/>
      <c r="N104"/>
    </row>
    <row r="105" spans="1:14" x14ac:dyDescent="0.35">
      <c r="A105" s="1" t="s">
        <v>138</v>
      </c>
      <c r="B105" s="28" t="s">
        <v>34</v>
      </c>
      <c r="C105" s="28" t="s">
        <v>14</v>
      </c>
      <c r="D105" s="28" t="s">
        <v>32</v>
      </c>
      <c r="E105" s="28">
        <v>2</v>
      </c>
      <c r="F105" s="28" t="s">
        <v>58</v>
      </c>
      <c r="G105" s="28" t="s">
        <v>13</v>
      </c>
      <c r="H105" s="29" t="s">
        <v>51</v>
      </c>
      <c r="I105" s="1" t="s">
        <v>21</v>
      </c>
      <c r="J105" s="28" t="s">
        <v>6</v>
      </c>
      <c r="K105" s="28" t="s">
        <v>80</v>
      </c>
      <c r="L105" s="28" t="s">
        <v>80</v>
      </c>
      <c r="M105" s="20"/>
      <c r="N105"/>
    </row>
    <row r="106" spans="1:14" x14ac:dyDescent="0.35">
      <c r="A106" s="1" t="s">
        <v>138</v>
      </c>
      <c r="B106" s="28" t="s">
        <v>34</v>
      </c>
      <c r="C106" s="28" t="s">
        <v>15</v>
      </c>
      <c r="D106" s="28" t="s">
        <v>32</v>
      </c>
      <c r="E106" s="28">
        <v>2</v>
      </c>
      <c r="F106" s="28" t="s">
        <v>58</v>
      </c>
      <c r="G106" s="28" t="s">
        <v>13</v>
      </c>
      <c r="H106" s="29" t="s">
        <v>51</v>
      </c>
      <c r="I106" s="1" t="s">
        <v>21</v>
      </c>
      <c r="J106" s="28" t="s">
        <v>6</v>
      </c>
      <c r="K106" s="28" t="s">
        <v>80</v>
      </c>
      <c r="L106" s="20"/>
      <c r="M106" s="20"/>
      <c r="N106"/>
    </row>
    <row r="107" spans="1:14" x14ac:dyDescent="0.35">
      <c r="A107" s="1" t="s">
        <v>138</v>
      </c>
      <c r="B107" s="28" t="s">
        <v>34</v>
      </c>
      <c r="C107" s="28" t="s">
        <v>16</v>
      </c>
      <c r="D107" s="28" t="s">
        <v>32</v>
      </c>
      <c r="E107" s="28">
        <v>2</v>
      </c>
      <c r="F107" s="28" t="s">
        <v>58</v>
      </c>
      <c r="G107" s="28" t="s">
        <v>13</v>
      </c>
      <c r="H107" s="29" t="s">
        <v>51</v>
      </c>
      <c r="I107" s="1" t="s">
        <v>21</v>
      </c>
      <c r="J107" s="28" t="s">
        <v>6</v>
      </c>
      <c r="K107" s="28" t="s">
        <v>80</v>
      </c>
      <c r="L107" s="20"/>
      <c r="M107" s="20"/>
      <c r="N107"/>
    </row>
    <row r="108" spans="1:14" x14ac:dyDescent="0.35">
      <c r="A108" s="1" t="s">
        <v>138</v>
      </c>
      <c r="B108" s="28" t="s">
        <v>34</v>
      </c>
      <c r="C108" s="28" t="s">
        <v>20</v>
      </c>
      <c r="D108" s="28" t="s">
        <v>32</v>
      </c>
      <c r="E108" s="28">
        <v>2</v>
      </c>
      <c r="F108" s="28" t="s">
        <v>58</v>
      </c>
      <c r="G108" s="28" t="s">
        <v>13</v>
      </c>
      <c r="H108" s="29" t="s">
        <v>51</v>
      </c>
      <c r="I108" s="1" t="s">
        <v>21</v>
      </c>
      <c r="J108" s="28" t="s">
        <v>6</v>
      </c>
      <c r="K108" s="28" t="s">
        <v>80</v>
      </c>
      <c r="L108" s="20"/>
      <c r="M108" s="20"/>
      <c r="N108"/>
    </row>
    <row r="109" spans="1:14" x14ac:dyDescent="0.35">
      <c r="A109" s="1" t="s">
        <v>138</v>
      </c>
      <c r="B109" s="28" t="s">
        <v>101</v>
      </c>
      <c r="C109" s="28" t="s">
        <v>25</v>
      </c>
      <c r="D109" s="28" t="s">
        <v>32</v>
      </c>
      <c r="E109" s="28">
        <v>2</v>
      </c>
      <c r="F109" s="28" t="s">
        <v>58</v>
      </c>
      <c r="G109" s="28" t="s">
        <v>13</v>
      </c>
      <c r="H109" s="29" t="s">
        <v>51</v>
      </c>
      <c r="I109" s="1" t="s">
        <v>21</v>
      </c>
      <c r="J109" s="28" t="s">
        <v>6</v>
      </c>
      <c r="K109" s="28" t="s">
        <v>80</v>
      </c>
      <c r="L109" s="20"/>
      <c r="M109" s="20"/>
      <c r="N109"/>
    </row>
    <row r="110" spans="1:14" x14ac:dyDescent="0.35">
      <c r="A110" s="1" t="s">
        <v>138</v>
      </c>
      <c r="B110" s="28" t="s">
        <v>101</v>
      </c>
      <c r="C110" s="28" t="s">
        <v>25</v>
      </c>
      <c r="D110" s="28" t="s">
        <v>32</v>
      </c>
      <c r="E110" s="28">
        <v>1</v>
      </c>
      <c r="F110" s="28" t="s">
        <v>58</v>
      </c>
      <c r="G110" s="28" t="s">
        <v>36</v>
      </c>
      <c r="H110" s="29" t="s">
        <v>37</v>
      </c>
      <c r="I110" s="1" t="s">
        <v>21</v>
      </c>
      <c r="J110" s="30" t="s">
        <v>35</v>
      </c>
      <c r="K110" s="28" t="s">
        <v>80</v>
      </c>
      <c r="L110" s="20"/>
      <c r="M110" s="20"/>
      <c r="N110"/>
    </row>
    <row r="111" spans="1:14" x14ac:dyDescent="0.35">
      <c r="A111" s="1" t="s">
        <v>138</v>
      </c>
      <c r="B111" s="28" t="s">
        <v>101</v>
      </c>
      <c r="C111" s="1" t="s">
        <v>25</v>
      </c>
      <c r="D111" s="28" t="s">
        <v>81</v>
      </c>
      <c r="E111" s="28">
        <v>1</v>
      </c>
      <c r="F111" s="28" t="s">
        <v>54</v>
      </c>
      <c r="G111" s="28" t="s">
        <v>57</v>
      </c>
      <c r="H111" s="28" t="s">
        <v>8</v>
      </c>
      <c r="I111" s="28" t="s">
        <v>8</v>
      </c>
      <c r="J111" s="28" t="s">
        <v>55</v>
      </c>
      <c r="K111" s="28" t="s">
        <v>28</v>
      </c>
      <c r="L111" s="20">
        <f>M111*0.65</f>
        <v>325</v>
      </c>
      <c r="M111" s="20">
        <v>500</v>
      </c>
      <c r="N111"/>
    </row>
    <row r="112" spans="1:14" x14ac:dyDescent="0.35">
      <c r="A112" s="1" t="s">
        <v>138</v>
      </c>
      <c r="B112" s="1" t="s">
        <v>60</v>
      </c>
      <c r="C112" s="1" t="s">
        <v>134</v>
      </c>
      <c r="D112" s="28" t="s">
        <v>32</v>
      </c>
      <c r="E112" s="28">
        <v>2</v>
      </c>
      <c r="F112" s="28" t="s">
        <v>58</v>
      </c>
      <c r="G112" s="28" t="s">
        <v>30</v>
      </c>
      <c r="H112" s="29" t="s">
        <v>51</v>
      </c>
      <c r="I112" s="1" t="s">
        <v>21</v>
      </c>
      <c r="J112" s="28" t="s">
        <v>6</v>
      </c>
      <c r="K112" s="28"/>
      <c r="L112" s="20"/>
      <c r="M112" s="20"/>
    </row>
    <row r="113" spans="1:14" x14ac:dyDescent="0.35">
      <c r="A113" s="1" t="s">
        <v>138</v>
      </c>
      <c r="B113" s="1" t="s">
        <v>60</v>
      </c>
      <c r="C113" s="1" t="s">
        <v>134</v>
      </c>
      <c r="D113" s="28" t="s">
        <v>53</v>
      </c>
      <c r="E113" s="28">
        <v>2</v>
      </c>
      <c r="F113" s="28" t="s">
        <v>54</v>
      </c>
      <c r="G113" s="28" t="s">
        <v>57</v>
      </c>
      <c r="H113" s="28" t="s">
        <v>8</v>
      </c>
      <c r="I113" s="28" t="s">
        <v>8</v>
      </c>
      <c r="J113" s="28" t="s">
        <v>55</v>
      </c>
      <c r="K113" s="28" t="s">
        <v>56</v>
      </c>
      <c r="L113" s="20">
        <f>M113*0.65</f>
        <v>325</v>
      </c>
      <c r="M113" s="20">
        <v>500</v>
      </c>
    </row>
    <row r="114" spans="1:14" x14ac:dyDescent="0.35">
      <c r="A114" s="1" t="s">
        <v>138</v>
      </c>
      <c r="B114" s="1" t="s">
        <v>69</v>
      </c>
      <c r="C114" s="1" t="s">
        <v>95</v>
      </c>
      <c r="D114" s="28" t="s">
        <v>32</v>
      </c>
      <c r="E114" s="28">
        <v>2</v>
      </c>
      <c r="F114" s="28" t="s">
        <v>58</v>
      </c>
      <c r="G114" s="28" t="s">
        <v>30</v>
      </c>
      <c r="H114" s="29" t="s">
        <v>51</v>
      </c>
      <c r="I114" s="1" t="s">
        <v>21</v>
      </c>
      <c r="J114" s="28" t="s">
        <v>6</v>
      </c>
      <c r="K114" s="28"/>
      <c r="L114" s="20"/>
      <c r="M114" s="20"/>
      <c r="N114" s="21"/>
    </row>
    <row r="115" spans="1:14" x14ac:dyDescent="0.35">
      <c r="A115" s="1" t="s">
        <v>138</v>
      </c>
      <c r="B115" s="1" t="s">
        <v>69</v>
      </c>
      <c r="C115" s="1" t="s">
        <v>95</v>
      </c>
      <c r="D115" s="28" t="s">
        <v>53</v>
      </c>
      <c r="E115" s="28">
        <v>2</v>
      </c>
      <c r="F115" s="28" t="s">
        <v>54</v>
      </c>
      <c r="G115" s="28" t="s">
        <v>57</v>
      </c>
      <c r="H115" s="28" t="s">
        <v>8</v>
      </c>
      <c r="I115" s="28" t="s">
        <v>8</v>
      </c>
      <c r="J115" s="28" t="s">
        <v>55</v>
      </c>
      <c r="K115" s="28" t="s">
        <v>56</v>
      </c>
      <c r="L115" s="20">
        <f>M115*0.65</f>
        <v>325</v>
      </c>
      <c r="M115" s="20">
        <v>500</v>
      </c>
      <c r="N115" s="21"/>
    </row>
    <row r="116" spans="1:14" x14ac:dyDescent="0.35">
      <c r="A116" s="1" t="s">
        <v>138</v>
      </c>
      <c r="B116" s="28" t="s">
        <v>85</v>
      </c>
      <c r="C116" s="1" t="s">
        <v>38</v>
      </c>
      <c r="D116" s="28" t="s">
        <v>32</v>
      </c>
      <c r="E116" s="28">
        <v>2</v>
      </c>
      <c r="F116" s="28" t="s">
        <v>82</v>
      </c>
      <c r="G116" s="28" t="s">
        <v>83</v>
      </c>
      <c r="H116" s="29" t="s">
        <v>84</v>
      </c>
      <c r="I116" s="1" t="s">
        <v>21</v>
      </c>
      <c r="J116" s="28" t="s">
        <v>6</v>
      </c>
      <c r="K116" s="28" t="s">
        <v>28</v>
      </c>
      <c r="L116" s="28" t="s">
        <v>28</v>
      </c>
      <c r="M116" s="20"/>
      <c r="N116" s="20"/>
    </row>
    <row r="117" spans="1:14" x14ac:dyDescent="0.35">
      <c r="A117" s="1" t="s">
        <v>138</v>
      </c>
      <c r="B117" s="28" t="s">
        <v>48</v>
      </c>
      <c r="C117" s="1" t="s">
        <v>38</v>
      </c>
      <c r="D117" s="28" t="s">
        <v>32</v>
      </c>
      <c r="E117" s="28">
        <v>2</v>
      </c>
      <c r="F117" s="28" t="s">
        <v>58</v>
      </c>
      <c r="G117" s="28" t="s">
        <v>29</v>
      </c>
      <c r="H117" s="29" t="s">
        <v>51</v>
      </c>
      <c r="I117" s="1" t="s">
        <v>21</v>
      </c>
      <c r="J117" s="28" t="s">
        <v>6</v>
      </c>
      <c r="K117" s="28"/>
      <c r="L117" s="20"/>
      <c r="M117" s="20"/>
      <c r="N117" s="21"/>
    </row>
    <row r="118" spans="1:14" x14ac:dyDescent="0.35">
      <c r="A118" s="1" t="s">
        <v>138</v>
      </c>
      <c r="B118" s="28" t="s">
        <v>45</v>
      </c>
      <c r="C118" s="1" t="s">
        <v>38</v>
      </c>
      <c r="D118" s="28" t="s">
        <v>32</v>
      </c>
      <c r="E118" s="28">
        <v>8</v>
      </c>
      <c r="F118" s="28" t="s">
        <v>58</v>
      </c>
      <c r="G118" s="28" t="s">
        <v>45</v>
      </c>
      <c r="H118" s="29" t="s">
        <v>51</v>
      </c>
      <c r="I118" s="1" t="s">
        <v>21</v>
      </c>
      <c r="J118" s="28" t="s">
        <v>6</v>
      </c>
      <c r="K118" s="28"/>
      <c r="L118" s="20"/>
      <c r="M118" s="20"/>
      <c r="N118" s="21"/>
    </row>
    <row r="119" spans="1:14" x14ac:dyDescent="0.35">
      <c r="A119" s="1" t="s">
        <v>138</v>
      </c>
      <c r="B119" s="28" t="s">
        <v>45</v>
      </c>
      <c r="C119" s="1" t="s">
        <v>38</v>
      </c>
      <c r="D119" s="28" t="s">
        <v>53</v>
      </c>
      <c r="E119" s="28">
        <v>2</v>
      </c>
      <c r="F119" s="28" t="s">
        <v>54</v>
      </c>
      <c r="G119" s="28" t="s">
        <v>57</v>
      </c>
      <c r="H119" s="28" t="s">
        <v>8</v>
      </c>
      <c r="I119" s="28" t="s">
        <v>8</v>
      </c>
      <c r="J119" s="28" t="s">
        <v>55</v>
      </c>
      <c r="K119" s="28" t="s">
        <v>56</v>
      </c>
      <c r="L119" s="20">
        <f>M119*0.65</f>
        <v>325</v>
      </c>
      <c r="M119" s="20">
        <v>500</v>
      </c>
      <c r="N119" s="21"/>
    </row>
    <row r="120" spans="1:14" x14ac:dyDescent="0.35">
      <c r="A120" s="1" t="s">
        <v>138</v>
      </c>
      <c r="B120" s="28" t="s">
        <v>135</v>
      </c>
      <c r="C120" s="1" t="s">
        <v>136</v>
      </c>
      <c r="D120" s="28" t="s">
        <v>32</v>
      </c>
      <c r="E120" s="28">
        <v>19</v>
      </c>
      <c r="F120" s="28" t="s">
        <v>82</v>
      </c>
      <c r="G120" s="28" t="s">
        <v>83</v>
      </c>
      <c r="H120" s="29" t="s">
        <v>84</v>
      </c>
      <c r="I120" s="1" t="s">
        <v>21</v>
      </c>
      <c r="J120" s="28" t="s">
        <v>6</v>
      </c>
      <c r="K120" s="28" t="s">
        <v>28</v>
      </c>
      <c r="L120" s="28" t="s">
        <v>28</v>
      </c>
      <c r="M120" s="20"/>
      <c r="N120" s="20"/>
    </row>
    <row r="121" spans="1:14" x14ac:dyDescent="0.35">
      <c r="A121" s="1" t="s">
        <v>138</v>
      </c>
      <c r="B121" s="1" t="s">
        <v>29</v>
      </c>
      <c r="C121" s="1" t="s">
        <v>136</v>
      </c>
      <c r="D121" s="28" t="s">
        <v>32</v>
      </c>
      <c r="E121" s="28">
        <v>19</v>
      </c>
      <c r="F121" s="28" t="s">
        <v>58</v>
      </c>
      <c r="G121" s="28" t="s">
        <v>30</v>
      </c>
      <c r="H121" s="29" t="s">
        <v>51</v>
      </c>
      <c r="I121" s="1" t="s">
        <v>21</v>
      </c>
      <c r="J121" s="28" t="s">
        <v>6</v>
      </c>
      <c r="K121" s="28"/>
      <c r="L121" s="20"/>
      <c r="M121" s="20"/>
      <c r="N121" s="21"/>
    </row>
    <row r="122" spans="1:14" x14ac:dyDescent="0.35">
      <c r="A122" s="1" t="s">
        <v>138</v>
      </c>
      <c r="B122" s="1" t="s">
        <v>57</v>
      </c>
      <c r="C122" s="1" t="s">
        <v>136</v>
      </c>
      <c r="D122" s="28" t="s">
        <v>53</v>
      </c>
      <c r="E122" s="28">
        <v>4</v>
      </c>
      <c r="F122" s="28" t="s">
        <v>54</v>
      </c>
      <c r="G122" s="28" t="s">
        <v>57</v>
      </c>
      <c r="H122" s="28" t="s">
        <v>8</v>
      </c>
      <c r="I122" s="28" t="s">
        <v>8</v>
      </c>
      <c r="J122" s="28" t="s">
        <v>55</v>
      </c>
      <c r="K122" s="28" t="s">
        <v>56</v>
      </c>
      <c r="L122" s="20">
        <f>M122*0.65</f>
        <v>325</v>
      </c>
      <c r="M122" s="20">
        <v>500</v>
      </c>
      <c r="N122" s="21"/>
    </row>
    <row r="123" spans="1:14" x14ac:dyDescent="0.35">
      <c r="A123" s="1" t="s">
        <v>138</v>
      </c>
      <c r="B123" s="28" t="s">
        <v>41</v>
      </c>
      <c r="C123" s="1" t="s">
        <v>49</v>
      </c>
      <c r="D123" s="28" t="s">
        <v>32</v>
      </c>
      <c r="E123" s="28">
        <v>2</v>
      </c>
      <c r="F123" s="28" t="s">
        <v>58</v>
      </c>
      <c r="G123" s="28" t="s">
        <v>42</v>
      </c>
      <c r="H123" s="29" t="s">
        <v>37</v>
      </c>
      <c r="I123" s="1" t="s">
        <v>21</v>
      </c>
      <c r="J123" s="28" t="s">
        <v>6</v>
      </c>
      <c r="K123" s="28"/>
      <c r="L123" s="20"/>
      <c r="M123" s="20"/>
      <c r="N123"/>
    </row>
    <row r="124" spans="1:14" x14ac:dyDescent="0.35">
      <c r="A124" s="1" t="s">
        <v>138</v>
      </c>
      <c r="B124" s="28" t="s">
        <v>41</v>
      </c>
      <c r="C124" s="1" t="s">
        <v>49</v>
      </c>
      <c r="D124" s="28" t="s">
        <v>32</v>
      </c>
      <c r="E124" s="28">
        <v>2</v>
      </c>
      <c r="F124" s="28" t="s">
        <v>58</v>
      </c>
      <c r="G124" s="28" t="s">
        <v>43</v>
      </c>
      <c r="H124" s="29" t="s">
        <v>37</v>
      </c>
      <c r="I124" s="1" t="s">
        <v>21</v>
      </c>
      <c r="J124" s="30" t="s">
        <v>35</v>
      </c>
      <c r="K124" s="28"/>
      <c r="L124" s="20"/>
      <c r="M124" s="20"/>
      <c r="N124"/>
    </row>
    <row r="125" spans="1:14" x14ac:dyDescent="0.35">
      <c r="A125" s="1" t="s">
        <v>138</v>
      </c>
      <c r="B125" s="28" t="s">
        <v>41</v>
      </c>
      <c r="C125" s="1" t="s">
        <v>49</v>
      </c>
      <c r="D125" s="28" t="s">
        <v>53</v>
      </c>
      <c r="E125" s="28">
        <v>2</v>
      </c>
      <c r="F125" s="28" t="s">
        <v>54</v>
      </c>
      <c r="G125" s="28" t="s">
        <v>57</v>
      </c>
      <c r="H125" s="28" t="s">
        <v>8</v>
      </c>
      <c r="I125" s="28" t="s">
        <v>8</v>
      </c>
      <c r="J125" s="28" t="s">
        <v>55</v>
      </c>
      <c r="K125" s="28" t="s">
        <v>56</v>
      </c>
      <c r="L125" s="20">
        <f>M125*0.65</f>
        <v>325</v>
      </c>
      <c r="M125" s="20">
        <v>500</v>
      </c>
      <c r="N125"/>
    </row>
    <row r="126" spans="1:14" x14ac:dyDescent="0.35">
      <c r="A126" s="1" t="s">
        <v>138</v>
      </c>
      <c r="B126" s="1" t="s">
        <v>31</v>
      </c>
      <c r="C126" s="28" t="s">
        <v>137</v>
      </c>
      <c r="D126" s="28" t="s">
        <v>32</v>
      </c>
      <c r="E126" s="28">
        <v>2</v>
      </c>
      <c r="F126" s="28" t="s">
        <v>98</v>
      </c>
      <c r="G126" s="28" t="s">
        <v>47</v>
      </c>
      <c r="H126" s="29" t="s">
        <v>87</v>
      </c>
      <c r="I126" s="1" t="s">
        <v>21</v>
      </c>
      <c r="J126" s="28" t="s">
        <v>6</v>
      </c>
      <c r="K126" s="28" t="s">
        <v>88</v>
      </c>
      <c r="L126" s="20"/>
      <c r="M126" s="20"/>
      <c r="N126" s="21"/>
    </row>
    <row r="127" spans="1:14" x14ac:dyDescent="0.35">
      <c r="A127" s="1" t="s">
        <v>138</v>
      </c>
      <c r="B127" s="1" t="s">
        <v>50</v>
      </c>
      <c r="C127" s="1" t="s">
        <v>22</v>
      </c>
      <c r="D127" s="28" t="s">
        <v>32</v>
      </c>
      <c r="E127" s="1">
        <v>1</v>
      </c>
      <c r="F127" s="28" t="s">
        <v>98</v>
      </c>
      <c r="G127" s="1" t="s">
        <v>33</v>
      </c>
      <c r="H127" s="29" t="s">
        <v>87</v>
      </c>
      <c r="I127" s="1" t="s">
        <v>21</v>
      </c>
      <c r="J127" s="28" t="s">
        <v>10</v>
      </c>
      <c r="K127" s="28"/>
      <c r="L127" s="21"/>
      <c r="M127" s="21"/>
      <c r="N127" s="21"/>
    </row>
    <row r="128" spans="1:14" x14ac:dyDescent="0.35">
      <c r="A128" s="1" t="s">
        <v>138</v>
      </c>
      <c r="B128" s="1" t="s">
        <v>50</v>
      </c>
      <c r="C128" s="1" t="s">
        <v>23</v>
      </c>
      <c r="D128" s="28" t="s">
        <v>32</v>
      </c>
      <c r="E128" s="1">
        <v>1</v>
      </c>
      <c r="F128" s="28" t="s">
        <v>98</v>
      </c>
      <c r="G128" s="1" t="s">
        <v>33</v>
      </c>
      <c r="H128" s="29" t="s">
        <v>87</v>
      </c>
      <c r="I128" s="1" t="s">
        <v>21</v>
      </c>
      <c r="J128" s="28" t="s">
        <v>10</v>
      </c>
      <c r="K128" s="28"/>
      <c r="L128" s="21"/>
      <c r="M128" s="21"/>
      <c r="N128" s="21"/>
    </row>
    <row r="129" spans="1:14" s="31" customFormat="1" x14ac:dyDescent="0.35">
      <c r="A129" s="1" t="s">
        <v>138</v>
      </c>
      <c r="B129" s="28" t="s">
        <v>155</v>
      </c>
      <c r="C129" s="28" t="s">
        <v>131</v>
      </c>
      <c r="D129" s="28" t="s">
        <v>32</v>
      </c>
      <c r="E129" s="28">
        <v>2</v>
      </c>
      <c r="F129" s="28" t="s">
        <v>58</v>
      </c>
      <c r="G129" s="28" t="s">
        <v>30</v>
      </c>
      <c r="H129" s="29" t="s">
        <v>51</v>
      </c>
      <c r="I129" s="28" t="s">
        <v>21</v>
      </c>
      <c r="J129" s="28" t="s">
        <v>6</v>
      </c>
      <c r="K129" s="28" t="s">
        <v>28</v>
      </c>
      <c r="L129" s="20"/>
      <c r="M129" s="20"/>
    </row>
    <row r="130" spans="1:14" s="31" customFormat="1" x14ac:dyDescent="0.35">
      <c r="A130" s="1" t="s">
        <v>138</v>
      </c>
      <c r="B130" s="28" t="s">
        <v>153</v>
      </c>
      <c r="C130" s="28" t="s">
        <v>131</v>
      </c>
      <c r="D130" s="28" t="s">
        <v>32</v>
      </c>
      <c r="E130" s="28">
        <v>2</v>
      </c>
      <c r="F130" s="28" t="s">
        <v>58</v>
      </c>
      <c r="G130" s="28" t="s">
        <v>33</v>
      </c>
      <c r="H130" s="29" t="s">
        <v>51</v>
      </c>
      <c r="I130" s="28" t="s">
        <v>21</v>
      </c>
      <c r="J130" s="28" t="s">
        <v>6</v>
      </c>
      <c r="K130" s="28" t="s">
        <v>28</v>
      </c>
      <c r="L130" s="20"/>
      <c r="M130" s="20"/>
    </row>
    <row r="131" spans="1:14" s="31" customFormat="1" x14ac:dyDescent="0.35">
      <c r="A131" s="1" t="s">
        <v>138</v>
      </c>
      <c r="B131" s="28" t="s">
        <v>154</v>
      </c>
      <c r="C131" s="28" t="s">
        <v>131</v>
      </c>
      <c r="D131" s="28" t="s">
        <v>53</v>
      </c>
      <c r="E131" s="28">
        <v>1</v>
      </c>
      <c r="F131" s="28" t="s">
        <v>54</v>
      </c>
      <c r="G131" s="28" t="s">
        <v>57</v>
      </c>
      <c r="H131" s="28" t="s">
        <v>8</v>
      </c>
      <c r="I131" s="28" t="s">
        <v>8</v>
      </c>
      <c r="J131" s="28" t="s">
        <v>55</v>
      </c>
      <c r="K131" s="28" t="s">
        <v>28</v>
      </c>
      <c r="L131" s="20">
        <f>M131*0.65</f>
        <v>325</v>
      </c>
      <c r="M131" s="20">
        <v>500</v>
      </c>
    </row>
    <row r="132" spans="1:14" s="31" customFormat="1" x14ac:dyDescent="0.35">
      <c r="A132" s="1" t="s">
        <v>138</v>
      </c>
      <c r="B132" s="28" t="s">
        <v>155</v>
      </c>
      <c r="C132" s="28" t="s">
        <v>132</v>
      </c>
      <c r="D132" s="28" t="s">
        <v>32</v>
      </c>
      <c r="E132" s="28">
        <v>2</v>
      </c>
      <c r="F132" s="28" t="s">
        <v>58</v>
      </c>
      <c r="G132" s="28" t="s">
        <v>30</v>
      </c>
      <c r="H132" s="29" t="s">
        <v>51</v>
      </c>
      <c r="I132" s="28" t="s">
        <v>21</v>
      </c>
      <c r="J132" s="28" t="s">
        <v>6</v>
      </c>
      <c r="K132" s="28" t="s">
        <v>28</v>
      </c>
      <c r="L132" s="20"/>
      <c r="M132" s="20"/>
    </row>
    <row r="133" spans="1:14" s="31" customFormat="1" x14ac:dyDescent="0.35">
      <c r="A133" s="1" t="s">
        <v>138</v>
      </c>
      <c r="B133" s="28" t="s">
        <v>153</v>
      </c>
      <c r="C133" s="28" t="s">
        <v>132</v>
      </c>
      <c r="D133" s="28" t="s">
        <v>32</v>
      </c>
      <c r="E133" s="28">
        <v>2</v>
      </c>
      <c r="F133" s="28" t="s">
        <v>58</v>
      </c>
      <c r="G133" s="28" t="s">
        <v>33</v>
      </c>
      <c r="H133" s="29" t="s">
        <v>51</v>
      </c>
      <c r="I133" s="28" t="s">
        <v>21</v>
      </c>
      <c r="J133" s="28" t="s">
        <v>6</v>
      </c>
      <c r="K133" s="28" t="s">
        <v>28</v>
      </c>
      <c r="L133" s="20"/>
      <c r="M133" s="20"/>
    </row>
    <row r="134" spans="1:14" s="31" customFormat="1" x14ac:dyDescent="0.35">
      <c r="A134" s="1" t="s">
        <v>138</v>
      </c>
      <c r="B134" s="28" t="s">
        <v>154</v>
      </c>
      <c r="C134" s="28" t="s">
        <v>132</v>
      </c>
      <c r="D134" s="28" t="s">
        <v>53</v>
      </c>
      <c r="E134" s="28">
        <v>1</v>
      </c>
      <c r="F134" s="28" t="s">
        <v>54</v>
      </c>
      <c r="G134" s="28" t="s">
        <v>57</v>
      </c>
      <c r="H134" s="28" t="s">
        <v>8</v>
      </c>
      <c r="I134" s="28" t="s">
        <v>8</v>
      </c>
      <c r="J134" s="28" t="s">
        <v>55</v>
      </c>
      <c r="K134" s="28" t="s">
        <v>28</v>
      </c>
      <c r="L134" s="20">
        <f>M134*0.65</f>
        <v>325</v>
      </c>
      <c r="M134" s="20">
        <v>500</v>
      </c>
    </row>
    <row r="135" spans="1:14" x14ac:dyDescent="0.35">
      <c r="A135" s="10"/>
      <c r="B135" s="10"/>
      <c r="C135" s="10"/>
      <c r="D135" s="11"/>
      <c r="E135" s="10"/>
      <c r="F135" s="11"/>
      <c r="G135" s="10"/>
      <c r="H135" s="17"/>
      <c r="I135" s="10"/>
      <c r="J135" s="11"/>
      <c r="K135" s="11"/>
      <c r="L135" s="12"/>
      <c r="M135" s="12"/>
      <c r="N135" s="21"/>
    </row>
    <row r="136" spans="1:14" ht="13.5" customHeight="1" x14ac:dyDescent="0.35">
      <c r="A136" s="3" t="s">
        <v>4</v>
      </c>
      <c r="B136" s="3" t="s">
        <v>5</v>
      </c>
      <c r="C136" s="3" t="s">
        <v>19</v>
      </c>
      <c r="D136" s="3" t="s">
        <v>1</v>
      </c>
      <c r="E136" s="3" t="s">
        <v>7</v>
      </c>
      <c r="F136" s="3" t="s">
        <v>2</v>
      </c>
      <c r="G136" s="3" t="s">
        <v>12</v>
      </c>
      <c r="H136" s="3" t="s">
        <v>0</v>
      </c>
      <c r="I136" s="3" t="s">
        <v>1</v>
      </c>
      <c r="J136" s="3" t="s">
        <v>3</v>
      </c>
      <c r="K136" s="3" t="s">
        <v>9</v>
      </c>
      <c r="L136" s="3" t="s">
        <v>18</v>
      </c>
      <c r="M136" s="3" t="s">
        <v>17</v>
      </c>
      <c r="N136" s="21"/>
    </row>
    <row r="137" spans="1:14" x14ac:dyDescent="0.35">
      <c r="A137" s="1" t="s">
        <v>141</v>
      </c>
      <c r="B137" s="28" t="s">
        <v>34</v>
      </c>
      <c r="C137" s="28" t="s">
        <v>14</v>
      </c>
      <c r="D137" s="28" t="s">
        <v>32</v>
      </c>
      <c r="E137" s="28">
        <v>2</v>
      </c>
      <c r="F137" s="28" t="s">
        <v>58</v>
      </c>
      <c r="G137" s="28" t="s">
        <v>13</v>
      </c>
      <c r="H137" s="29" t="s">
        <v>51</v>
      </c>
      <c r="I137" s="1" t="s">
        <v>21</v>
      </c>
      <c r="J137" s="28" t="s">
        <v>6</v>
      </c>
      <c r="K137" s="28" t="s">
        <v>80</v>
      </c>
      <c r="L137" s="28" t="s">
        <v>80</v>
      </c>
      <c r="M137" s="20"/>
      <c r="N137"/>
    </row>
    <row r="138" spans="1:14" x14ac:dyDescent="0.35">
      <c r="A138" s="1" t="s">
        <v>141</v>
      </c>
      <c r="B138" s="28" t="s">
        <v>34</v>
      </c>
      <c r="C138" s="28" t="s">
        <v>15</v>
      </c>
      <c r="D138" s="28" t="s">
        <v>32</v>
      </c>
      <c r="E138" s="28">
        <v>2</v>
      </c>
      <c r="F138" s="28" t="s">
        <v>58</v>
      </c>
      <c r="G138" s="28" t="s">
        <v>13</v>
      </c>
      <c r="H138" s="29" t="s">
        <v>51</v>
      </c>
      <c r="I138" s="1" t="s">
        <v>21</v>
      </c>
      <c r="J138" s="28" t="s">
        <v>6</v>
      </c>
      <c r="K138" s="28" t="s">
        <v>80</v>
      </c>
      <c r="L138" s="20"/>
      <c r="M138" s="20"/>
      <c r="N138"/>
    </row>
    <row r="139" spans="1:14" x14ac:dyDescent="0.35">
      <c r="A139" s="1" t="s">
        <v>141</v>
      </c>
      <c r="B139" s="28" t="s">
        <v>34</v>
      </c>
      <c r="C139" s="28" t="s">
        <v>16</v>
      </c>
      <c r="D139" s="28" t="s">
        <v>32</v>
      </c>
      <c r="E139" s="28">
        <v>2</v>
      </c>
      <c r="F139" s="28" t="s">
        <v>58</v>
      </c>
      <c r="G139" s="28" t="s">
        <v>13</v>
      </c>
      <c r="H139" s="29" t="s">
        <v>51</v>
      </c>
      <c r="I139" s="1" t="s">
        <v>21</v>
      </c>
      <c r="J139" s="28" t="s">
        <v>6</v>
      </c>
      <c r="K139" s="28" t="s">
        <v>80</v>
      </c>
      <c r="L139" s="20"/>
      <c r="M139" s="20"/>
      <c r="N139"/>
    </row>
    <row r="140" spans="1:14" x14ac:dyDescent="0.35">
      <c r="A140" s="1" t="s">
        <v>141</v>
      </c>
      <c r="B140" s="28" t="s">
        <v>34</v>
      </c>
      <c r="C140" s="28" t="s">
        <v>20</v>
      </c>
      <c r="D140" s="28" t="s">
        <v>32</v>
      </c>
      <c r="E140" s="28">
        <v>2</v>
      </c>
      <c r="F140" s="28" t="s">
        <v>58</v>
      </c>
      <c r="G140" s="28" t="s">
        <v>13</v>
      </c>
      <c r="H140" s="29" t="s">
        <v>51</v>
      </c>
      <c r="I140" s="1" t="s">
        <v>21</v>
      </c>
      <c r="J140" s="28" t="s">
        <v>6</v>
      </c>
      <c r="K140" s="28" t="s">
        <v>80</v>
      </c>
      <c r="L140" s="20"/>
      <c r="M140" s="20"/>
      <c r="N140"/>
    </row>
    <row r="141" spans="1:14" x14ac:dyDescent="0.35">
      <c r="A141" s="1" t="s">
        <v>141</v>
      </c>
      <c r="B141" s="28" t="s">
        <v>101</v>
      </c>
      <c r="C141" s="28" t="s">
        <v>25</v>
      </c>
      <c r="D141" s="28" t="s">
        <v>32</v>
      </c>
      <c r="E141" s="28">
        <v>2</v>
      </c>
      <c r="F141" s="28" t="s">
        <v>58</v>
      </c>
      <c r="G141" s="28" t="s">
        <v>13</v>
      </c>
      <c r="H141" s="29" t="s">
        <v>51</v>
      </c>
      <c r="I141" s="1" t="s">
        <v>21</v>
      </c>
      <c r="J141" s="28" t="s">
        <v>6</v>
      </c>
      <c r="K141" s="28" t="s">
        <v>80</v>
      </c>
      <c r="L141" s="20"/>
      <c r="M141" s="20"/>
      <c r="N141"/>
    </row>
    <row r="142" spans="1:14" x14ac:dyDescent="0.35">
      <c r="A142" s="1" t="s">
        <v>141</v>
      </c>
      <c r="B142" s="28" t="s">
        <v>101</v>
      </c>
      <c r="C142" s="28" t="s">
        <v>25</v>
      </c>
      <c r="D142" s="28" t="s">
        <v>32</v>
      </c>
      <c r="E142" s="28">
        <v>1</v>
      </c>
      <c r="F142" s="28" t="s">
        <v>58</v>
      </c>
      <c r="G142" s="28" t="s">
        <v>36</v>
      </c>
      <c r="H142" s="29" t="s">
        <v>37</v>
      </c>
      <c r="I142" s="1" t="s">
        <v>21</v>
      </c>
      <c r="J142" s="30" t="s">
        <v>35</v>
      </c>
      <c r="K142" s="28" t="s">
        <v>80</v>
      </c>
      <c r="L142" s="20"/>
      <c r="M142" s="20"/>
      <c r="N142"/>
    </row>
    <row r="143" spans="1:14" x14ac:dyDescent="0.35">
      <c r="A143" s="1" t="s">
        <v>141</v>
      </c>
      <c r="B143" s="28" t="s">
        <v>101</v>
      </c>
      <c r="C143" s="1" t="s">
        <v>25</v>
      </c>
      <c r="D143" s="28" t="s">
        <v>81</v>
      </c>
      <c r="E143" s="28">
        <v>1</v>
      </c>
      <c r="F143" s="28" t="s">
        <v>54</v>
      </c>
      <c r="G143" s="28" t="s">
        <v>57</v>
      </c>
      <c r="H143" s="28" t="s">
        <v>8</v>
      </c>
      <c r="I143" s="28" t="s">
        <v>8</v>
      </c>
      <c r="J143" s="28" t="s">
        <v>55</v>
      </c>
      <c r="K143" s="28" t="s">
        <v>28</v>
      </c>
      <c r="L143" s="20">
        <f>M143*0.65</f>
        <v>325</v>
      </c>
      <c r="M143" s="20">
        <v>500</v>
      </c>
      <c r="N143"/>
    </row>
    <row r="144" spans="1:14" x14ac:dyDescent="0.35">
      <c r="A144" s="1" t="s">
        <v>141</v>
      </c>
      <c r="B144" s="1" t="s">
        <v>60</v>
      </c>
      <c r="C144" s="1" t="s">
        <v>134</v>
      </c>
      <c r="D144" s="28" t="s">
        <v>32</v>
      </c>
      <c r="E144" s="28">
        <v>2</v>
      </c>
      <c r="F144" s="28" t="s">
        <v>58</v>
      </c>
      <c r="G144" s="28" t="s">
        <v>30</v>
      </c>
      <c r="H144" s="29" t="s">
        <v>51</v>
      </c>
      <c r="I144" s="1" t="s">
        <v>21</v>
      </c>
      <c r="J144" s="28" t="s">
        <v>6</v>
      </c>
      <c r="K144" s="28"/>
      <c r="L144" s="20"/>
      <c r="M144" s="20"/>
    </row>
    <row r="145" spans="1:14" x14ac:dyDescent="0.35">
      <c r="A145" s="1" t="s">
        <v>141</v>
      </c>
      <c r="B145" s="1" t="s">
        <v>60</v>
      </c>
      <c r="C145" s="1" t="s">
        <v>134</v>
      </c>
      <c r="D145" s="28" t="s">
        <v>53</v>
      </c>
      <c r="E145" s="28">
        <v>2</v>
      </c>
      <c r="F145" s="28" t="s">
        <v>54</v>
      </c>
      <c r="G145" s="28" t="s">
        <v>57</v>
      </c>
      <c r="H145" s="28" t="s">
        <v>8</v>
      </c>
      <c r="I145" s="28" t="s">
        <v>8</v>
      </c>
      <c r="J145" s="28" t="s">
        <v>55</v>
      </c>
      <c r="K145" s="28" t="s">
        <v>56</v>
      </c>
      <c r="L145" s="20">
        <f>M145*0.65</f>
        <v>325</v>
      </c>
      <c r="M145" s="20">
        <v>500</v>
      </c>
    </row>
    <row r="146" spans="1:14" x14ac:dyDescent="0.35">
      <c r="A146" s="1" t="s">
        <v>141</v>
      </c>
      <c r="B146" s="1" t="s">
        <v>69</v>
      </c>
      <c r="C146" s="1" t="s">
        <v>95</v>
      </c>
      <c r="D146" s="28" t="s">
        <v>32</v>
      </c>
      <c r="E146" s="28">
        <v>2</v>
      </c>
      <c r="F146" s="28" t="s">
        <v>58</v>
      </c>
      <c r="G146" s="28" t="s">
        <v>30</v>
      </c>
      <c r="H146" s="29" t="s">
        <v>51</v>
      </c>
      <c r="I146" s="1" t="s">
        <v>21</v>
      </c>
      <c r="J146" s="28" t="s">
        <v>6</v>
      </c>
      <c r="K146" s="28"/>
      <c r="L146" s="20"/>
      <c r="M146" s="20"/>
      <c r="N146" s="21"/>
    </row>
    <row r="147" spans="1:14" x14ac:dyDescent="0.35">
      <c r="A147" s="1" t="s">
        <v>141</v>
      </c>
      <c r="B147" s="1" t="s">
        <v>69</v>
      </c>
      <c r="C147" s="1" t="s">
        <v>95</v>
      </c>
      <c r="D147" s="28" t="s">
        <v>53</v>
      </c>
      <c r="E147" s="28">
        <v>2</v>
      </c>
      <c r="F147" s="28" t="s">
        <v>54</v>
      </c>
      <c r="G147" s="28" t="s">
        <v>57</v>
      </c>
      <c r="H147" s="28" t="s">
        <v>8</v>
      </c>
      <c r="I147" s="28" t="s">
        <v>8</v>
      </c>
      <c r="J147" s="28" t="s">
        <v>55</v>
      </c>
      <c r="K147" s="28" t="s">
        <v>56</v>
      </c>
      <c r="L147" s="20">
        <f>M147*0.65</f>
        <v>325</v>
      </c>
      <c r="M147" s="20">
        <v>500</v>
      </c>
      <c r="N147" s="21"/>
    </row>
    <row r="148" spans="1:14" x14ac:dyDescent="0.35">
      <c r="A148" s="1" t="s">
        <v>141</v>
      </c>
      <c r="B148" s="28" t="s">
        <v>85</v>
      </c>
      <c r="C148" s="1" t="s">
        <v>38</v>
      </c>
      <c r="D148" s="28" t="s">
        <v>32</v>
      </c>
      <c r="E148" s="28">
        <v>2</v>
      </c>
      <c r="F148" s="28" t="s">
        <v>82</v>
      </c>
      <c r="G148" s="28" t="s">
        <v>83</v>
      </c>
      <c r="H148" s="29" t="s">
        <v>84</v>
      </c>
      <c r="I148" s="1" t="s">
        <v>21</v>
      </c>
      <c r="J148" s="28" t="s">
        <v>6</v>
      </c>
      <c r="K148" s="28" t="s">
        <v>28</v>
      </c>
      <c r="L148" s="28" t="s">
        <v>28</v>
      </c>
      <c r="M148" s="20"/>
      <c r="N148" s="20"/>
    </row>
    <row r="149" spans="1:14" x14ac:dyDescent="0.35">
      <c r="A149" s="1" t="s">
        <v>141</v>
      </c>
      <c r="B149" s="28" t="s">
        <v>48</v>
      </c>
      <c r="C149" s="1" t="s">
        <v>38</v>
      </c>
      <c r="D149" s="28" t="s">
        <v>32</v>
      </c>
      <c r="E149" s="28">
        <v>2</v>
      </c>
      <c r="F149" s="28" t="s">
        <v>58</v>
      </c>
      <c r="G149" s="28" t="s">
        <v>29</v>
      </c>
      <c r="H149" s="29" t="s">
        <v>51</v>
      </c>
      <c r="I149" s="1" t="s">
        <v>21</v>
      </c>
      <c r="J149" s="28" t="s">
        <v>6</v>
      </c>
      <c r="K149" s="28"/>
      <c r="L149" s="20"/>
      <c r="M149" s="20"/>
      <c r="N149" s="21"/>
    </row>
    <row r="150" spans="1:14" x14ac:dyDescent="0.35">
      <c r="A150" s="1" t="s">
        <v>141</v>
      </c>
      <c r="B150" s="28" t="s">
        <v>45</v>
      </c>
      <c r="C150" s="1" t="s">
        <v>38</v>
      </c>
      <c r="D150" s="28" t="s">
        <v>32</v>
      </c>
      <c r="E150" s="28">
        <v>8</v>
      </c>
      <c r="F150" s="28" t="s">
        <v>58</v>
      </c>
      <c r="G150" s="28" t="s">
        <v>45</v>
      </c>
      <c r="H150" s="29" t="s">
        <v>51</v>
      </c>
      <c r="I150" s="1" t="s">
        <v>21</v>
      </c>
      <c r="J150" s="28" t="s">
        <v>6</v>
      </c>
      <c r="K150" s="28"/>
      <c r="L150" s="20"/>
      <c r="M150" s="20"/>
      <c r="N150" s="21"/>
    </row>
    <row r="151" spans="1:14" x14ac:dyDescent="0.35">
      <c r="A151" s="1" t="s">
        <v>141</v>
      </c>
      <c r="B151" s="28" t="s">
        <v>45</v>
      </c>
      <c r="C151" s="1" t="s">
        <v>38</v>
      </c>
      <c r="D151" s="28" t="s">
        <v>53</v>
      </c>
      <c r="E151" s="28">
        <v>2</v>
      </c>
      <c r="F151" s="28" t="s">
        <v>54</v>
      </c>
      <c r="G151" s="28" t="s">
        <v>57</v>
      </c>
      <c r="H151" s="28" t="s">
        <v>8</v>
      </c>
      <c r="I151" s="28" t="s">
        <v>8</v>
      </c>
      <c r="J151" s="28" t="s">
        <v>55</v>
      </c>
      <c r="K151" s="28" t="s">
        <v>56</v>
      </c>
      <c r="L151" s="20">
        <f>M151*0.65</f>
        <v>325</v>
      </c>
      <c r="M151" s="20">
        <v>500</v>
      </c>
      <c r="N151" s="21"/>
    </row>
    <row r="152" spans="1:14" x14ac:dyDescent="0.35">
      <c r="A152" s="1" t="s">
        <v>141</v>
      </c>
      <c r="B152" s="28" t="s">
        <v>135</v>
      </c>
      <c r="C152" s="1" t="s">
        <v>136</v>
      </c>
      <c r="D152" s="28" t="s">
        <v>32</v>
      </c>
      <c r="E152" s="28">
        <v>19</v>
      </c>
      <c r="F152" s="28" t="s">
        <v>82</v>
      </c>
      <c r="G152" s="28" t="s">
        <v>83</v>
      </c>
      <c r="H152" s="29" t="s">
        <v>84</v>
      </c>
      <c r="I152" s="1" t="s">
        <v>21</v>
      </c>
      <c r="J152" s="28" t="s">
        <v>6</v>
      </c>
      <c r="K152" s="28" t="s">
        <v>28</v>
      </c>
      <c r="L152" s="28" t="s">
        <v>28</v>
      </c>
      <c r="M152" s="20"/>
      <c r="N152" s="20"/>
    </row>
    <row r="153" spans="1:14" x14ac:dyDescent="0.35">
      <c r="A153" s="1" t="s">
        <v>141</v>
      </c>
      <c r="B153" s="1" t="s">
        <v>29</v>
      </c>
      <c r="C153" s="1" t="s">
        <v>136</v>
      </c>
      <c r="D153" s="28" t="s">
        <v>32</v>
      </c>
      <c r="E153" s="28">
        <v>19</v>
      </c>
      <c r="F153" s="28" t="s">
        <v>58</v>
      </c>
      <c r="G153" s="28" t="s">
        <v>30</v>
      </c>
      <c r="H153" s="29" t="s">
        <v>51</v>
      </c>
      <c r="I153" s="1" t="s">
        <v>21</v>
      </c>
      <c r="J153" s="28" t="s">
        <v>6</v>
      </c>
      <c r="K153" s="28"/>
      <c r="L153" s="20"/>
      <c r="M153" s="20"/>
      <c r="N153" s="21"/>
    </row>
    <row r="154" spans="1:14" x14ac:dyDescent="0.35">
      <c r="A154" s="1" t="s">
        <v>141</v>
      </c>
      <c r="B154" s="1" t="s">
        <v>57</v>
      </c>
      <c r="C154" s="1" t="s">
        <v>136</v>
      </c>
      <c r="D154" s="28" t="s">
        <v>53</v>
      </c>
      <c r="E154" s="28">
        <v>4</v>
      </c>
      <c r="F154" s="28" t="s">
        <v>54</v>
      </c>
      <c r="G154" s="28" t="s">
        <v>57</v>
      </c>
      <c r="H154" s="28" t="s">
        <v>8</v>
      </c>
      <c r="I154" s="28" t="s">
        <v>8</v>
      </c>
      <c r="J154" s="28" t="s">
        <v>55</v>
      </c>
      <c r="K154" s="28" t="s">
        <v>56</v>
      </c>
      <c r="L154" s="20">
        <f>M154*0.65</f>
        <v>325</v>
      </c>
      <c r="M154" s="20">
        <v>500</v>
      </c>
      <c r="N154" s="21"/>
    </row>
    <row r="155" spans="1:14" x14ac:dyDescent="0.35">
      <c r="A155" s="1" t="s">
        <v>141</v>
      </c>
      <c r="B155" s="28" t="s">
        <v>41</v>
      </c>
      <c r="C155" s="1" t="s">
        <v>49</v>
      </c>
      <c r="D155" s="28" t="s">
        <v>32</v>
      </c>
      <c r="E155" s="28">
        <v>2</v>
      </c>
      <c r="F155" s="28" t="s">
        <v>58</v>
      </c>
      <c r="G155" s="28" t="s">
        <v>42</v>
      </c>
      <c r="H155" s="29" t="s">
        <v>37</v>
      </c>
      <c r="I155" s="1" t="s">
        <v>21</v>
      </c>
      <c r="J155" s="28" t="s">
        <v>6</v>
      </c>
      <c r="K155" s="28"/>
      <c r="L155" s="20"/>
      <c r="M155" s="20"/>
      <c r="N155"/>
    </row>
    <row r="156" spans="1:14" x14ac:dyDescent="0.35">
      <c r="A156" s="1" t="s">
        <v>141</v>
      </c>
      <c r="B156" s="28" t="s">
        <v>41</v>
      </c>
      <c r="C156" s="1" t="s">
        <v>49</v>
      </c>
      <c r="D156" s="28" t="s">
        <v>32</v>
      </c>
      <c r="E156" s="28">
        <v>2</v>
      </c>
      <c r="F156" s="28" t="s">
        <v>58</v>
      </c>
      <c r="G156" s="28" t="s">
        <v>43</v>
      </c>
      <c r="H156" s="29" t="s">
        <v>37</v>
      </c>
      <c r="I156" s="1" t="s">
        <v>21</v>
      </c>
      <c r="J156" s="30" t="s">
        <v>35</v>
      </c>
      <c r="K156" s="28"/>
      <c r="L156" s="20"/>
      <c r="M156" s="20"/>
      <c r="N156"/>
    </row>
    <row r="157" spans="1:14" x14ac:dyDescent="0.35">
      <c r="A157" s="1" t="s">
        <v>141</v>
      </c>
      <c r="B157" s="28" t="s">
        <v>41</v>
      </c>
      <c r="C157" s="1" t="s">
        <v>49</v>
      </c>
      <c r="D157" s="28" t="s">
        <v>53</v>
      </c>
      <c r="E157" s="28">
        <v>2</v>
      </c>
      <c r="F157" s="28" t="s">
        <v>54</v>
      </c>
      <c r="G157" s="28" t="s">
        <v>57</v>
      </c>
      <c r="H157" s="28" t="s">
        <v>8</v>
      </c>
      <c r="I157" s="28" t="s">
        <v>8</v>
      </c>
      <c r="J157" s="28" t="s">
        <v>55</v>
      </c>
      <c r="K157" s="28" t="s">
        <v>56</v>
      </c>
      <c r="L157" s="20">
        <f>M157*0.65</f>
        <v>325</v>
      </c>
      <c r="M157" s="20">
        <v>500</v>
      </c>
      <c r="N157"/>
    </row>
    <row r="158" spans="1:14" x14ac:dyDescent="0.35">
      <c r="A158" s="1" t="s">
        <v>141</v>
      </c>
      <c r="B158" s="1" t="s">
        <v>31</v>
      </c>
      <c r="C158" s="28" t="s">
        <v>146</v>
      </c>
      <c r="D158" s="28" t="s">
        <v>32</v>
      </c>
      <c r="E158" s="28">
        <v>2</v>
      </c>
      <c r="F158" s="28" t="s">
        <v>145</v>
      </c>
      <c r="G158" s="28" t="s">
        <v>47</v>
      </c>
      <c r="H158" s="29" t="s">
        <v>87</v>
      </c>
      <c r="I158" s="1" t="s">
        <v>21</v>
      </c>
      <c r="J158" s="28" t="s">
        <v>6</v>
      </c>
      <c r="K158" s="28" t="s">
        <v>88</v>
      </c>
      <c r="L158" s="20"/>
      <c r="M158" s="20"/>
      <c r="N158" s="21"/>
    </row>
    <row r="159" spans="1:14" x14ac:dyDescent="0.35">
      <c r="A159" s="1" t="s">
        <v>141</v>
      </c>
      <c r="B159" s="1" t="s">
        <v>50</v>
      </c>
      <c r="C159" s="1" t="s">
        <v>22</v>
      </c>
      <c r="D159" s="28" t="s">
        <v>32</v>
      </c>
      <c r="E159" s="1">
        <v>1</v>
      </c>
      <c r="F159" s="28" t="s">
        <v>145</v>
      </c>
      <c r="G159" s="1" t="s">
        <v>33</v>
      </c>
      <c r="H159" s="29" t="s">
        <v>87</v>
      </c>
      <c r="I159" s="1" t="s">
        <v>21</v>
      </c>
      <c r="J159" s="28" t="s">
        <v>10</v>
      </c>
      <c r="K159" s="28"/>
      <c r="L159" s="21"/>
      <c r="M159" s="21"/>
      <c r="N159" s="21"/>
    </row>
    <row r="160" spans="1:14" x14ac:dyDescent="0.35">
      <c r="A160" s="1" t="s">
        <v>141</v>
      </c>
      <c r="B160" s="1" t="s">
        <v>50</v>
      </c>
      <c r="C160" s="1" t="s">
        <v>23</v>
      </c>
      <c r="D160" s="28" t="s">
        <v>32</v>
      </c>
      <c r="E160" s="1">
        <v>1</v>
      </c>
      <c r="F160" s="28" t="s">
        <v>145</v>
      </c>
      <c r="G160" s="1" t="s">
        <v>33</v>
      </c>
      <c r="H160" s="29" t="s">
        <v>87</v>
      </c>
      <c r="I160" s="1" t="s">
        <v>21</v>
      </c>
      <c r="J160" s="28" t="s">
        <v>10</v>
      </c>
      <c r="K160" s="28"/>
      <c r="L160" s="21"/>
      <c r="M160" s="21"/>
      <c r="N160" s="21"/>
    </row>
    <row r="161" spans="1:14" x14ac:dyDescent="0.35">
      <c r="A161" s="1" t="s">
        <v>141</v>
      </c>
      <c r="B161" s="1" t="s">
        <v>143</v>
      </c>
      <c r="C161" s="1" t="s">
        <v>142</v>
      </c>
      <c r="D161" s="28" t="s">
        <v>32</v>
      </c>
      <c r="E161" s="1">
        <v>1</v>
      </c>
      <c r="F161" s="28" t="s">
        <v>145</v>
      </c>
      <c r="G161" s="1" t="s">
        <v>33</v>
      </c>
      <c r="H161" s="29" t="s">
        <v>87</v>
      </c>
      <c r="I161" s="1" t="s">
        <v>21</v>
      </c>
      <c r="J161" s="28" t="s">
        <v>10</v>
      </c>
      <c r="K161" s="28"/>
      <c r="L161" s="21"/>
      <c r="M161" s="21"/>
      <c r="N161" s="21"/>
    </row>
    <row r="162" spans="1:14" x14ac:dyDescent="0.35">
      <c r="A162" s="1" t="s">
        <v>141</v>
      </c>
      <c r="B162" s="1" t="s">
        <v>143</v>
      </c>
      <c r="C162" s="1" t="s">
        <v>144</v>
      </c>
      <c r="D162" s="28" t="s">
        <v>32</v>
      </c>
      <c r="E162" s="1">
        <v>1</v>
      </c>
      <c r="F162" s="28" t="s">
        <v>145</v>
      </c>
      <c r="G162" s="1" t="s">
        <v>33</v>
      </c>
      <c r="H162" s="29" t="s">
        <v>87</v>
      </c>
      <c r="I162" s="1" t="s">
        <v>21</v>
      </c>
      <c r="J162" s="28" t="s">
        <v>10</v>
      </c>
      <c r="K162" s="28"/>
      <c r="L162" s="21"/>
      <c r="M162" s="21"/>
      <c r="N162" s="21"/>
    </row>
    <row r="163" spans="1:14" s="31" customFormat="1" x14ac:dyDescent="0.35">
      <c r="A163" s="1" t="s">
        <v>141</v>
      </c>
      <c r="B163" s="28" t="s">
        <v>147</v>
      </c>
      <c r="C163" s="28" t="s">
        <v>131</v>
      </c>
      <c r="D163" s="28" t="s">
        <v>32</v>
      </c>
      <c r="E163" s="28">
        <v>2</v>
      </c>
      <c r="F163" s="28" t="s">
        <v>58</v>
      </c>
      <c r="G163" s="28" t="s">
        <v>30</v>
      </c>
      <c r="H163" s="29" t="s">
        <v>51</v>
      </c>
      <c r="I163" s="28" t="s">
        <v>21</v>
      </c>
      <c r="J163" s="28" t="s">
        <v>6</v>
      </c>
      <c r="K163" s="28" t="s">
        <v>28</v>
      </c>
      <c r="L163" s="20"/>
      <c r="M163" s="20"/>
    </row>
    <row r="164" spans="1:14" s="31" customFormat="1" x14ac:dyDescent="0.35">
      <c r="A164" s="1" t="s">
        <v>141</v>
      </c>
      <c r="B164" s="28" t="s">
        <v>148</v>
      </c>
      <c r="C164" s="28" t="s">
        <v>131</v>
      </c>
      <c r="D164" s="28" t="s">
        <v>32</v>
      </c>
      <c r="E164" s="28">
        <v>2</v>
      </c>
      <c r="F164" s="28" t="s">
        <v>58</v>
      </c>
      <c r="G164" s="28" t="s">
        <v>33</v>
      </c>
      <c r="H164" s="29" t="s">
        <v>51</v>
      </c>
      <c r="I164" s="28" t="s">
        <v>21</v>
      </c>
      <c r="J164" s="28" t="s">
        <v>6</v>
      </c>
      <c r="K164" s="28" t="s">
        <v>28</v>
      </c>
      <c r="L164" s="20"/>
      <c r="M164" s="20"/>
    </row>
    <row r="165" spans="1:14" s="31" customFormat="1" x14ac:dyDescent="0.35">
      <c r="A165" s="1" t="s">
        <v>141</v>
      </c>
      <c r="B165" s="28" t="s">
        <v>149</v>
      </c>
      <c r="C165" s="28" t="s">
        <v>131</v>
      </c>
      <c r="D165" s="28" t="s">
        <v>53</v>
      </c>
      <c r="E165" s="28">
        <v>1</v>
      </c>
      <c r="F165" s="28" t="s">
        <v>54</v>
      </c>
      <c r="G165" s="28" t="s">
        <v>57</v>
      </c>
      <c r="H165" s="28" t="s">
        <v>8</v>
      </c>
      <c r="I165" s="28" t="s">
        <v>8</v>
      </c>
      <c r="J165" s="28" t="s">
        <v>55</v>
      </c>
      <c r="K165" s="28" t="s">
        <v>28</v>
      </c>
      <c r="L165" s="20">
        <f>M165*0.65</f>
        <v>325</v>
      </c>
      <c r="M165" s="20">
        <v>500</v>
      </c>
    </row>
    <row r="166" spans="1:14" s="31" customFormat="1" x14ac:dyDescent="0.35">
      <c r="A166" s="1" t="s">
        <v>141</v>
      </c>
      <c r="B166" s="28" t="s">
        <v>150</v>
      </c>
      <c r="C166" s="28" t="s">
        <v>132</v>
      </c>
      <c r="D166" s="28" t="s">
        <v>32</v>
      </c>
      <c r="E166" s="28">
        <v>2</v>
      </c>
      <c r="F166" s="28" t="s">
        <v>58</v>
      </c>
      <c r="G166" s="28" t="s">
        <v>30</v>
      </c>
      <c r="H166" s="29" t="s">
        <v>51</v>
      </c>
      <c r="I166" s="28" t="s">
        <v>21</v>
      </c>
      <c r="J166" s="28" t="s">
        <v>6</v>
      </c>
      <c r="K166" s="28" t="s">
        <v>28</v>
      </c>
      <c r="L166" s="20"/>
      <c r="M166" s="20"/>
    </row>
    <row r="167" spans="1:14" s="31" customFormat="1" x14ac:dyDescent="0.35">
      <c r="A167" s="1" t="s">
        <v>141</v>
      </c>
      <c r="B167" s="28" t="s">
        <v>148</v>
      </c>
      <c r="C167" s="28" t="s">
        <v>132</v>
      </c>
      <c r="D167" s="28" t="s">
        <v>32</v>
      </c>
      <c r="E167" s="28">
        <v>2</v>
      </c>
      <c r="F167" s="28" t="s">
        <v>58</v>
      </c>
      <c r="G167" s="28" t="s">
        <v>33</v>
      </c>
      <c r="H167" s="29" t="s">
        <v>51</v>
      </c>
      <c r="I167" s="28" t="s">
        <v>21</v>
      </c>
      <c r="J167" s="28" t="s">
        <v>6</v>
      </c>
      <c r="K167" s="28" t="s">
        <v>28</v>
      </c>
      <c r="L167" s="20"/>
      <c r="M167" s="20"/>
    </row>
    <row r="168" spans="1:14" s="31" customFormat="1" x14ac:dyDescent="0.35">
      <c r="A168" s="1" t="s">
        <v>141</v>
      </c>
      <c r="B168" s="28" t="s">
        <v>149</v>
      </c>
      <c r="C168" s="28" t="s">
        <v>132</v>
      </c>
      <c r="D168" s="28" t="s">
        <v>53</v>
      </c>
      <c r="E168" s="28">
        <v>1</v>
      </c>
      <c r="F168" s="28" t="s">
        <v>54</v>
      </c>
      <c r="G168" s="28" t="s">
        <v>57</v>
      </c>
      <c r="H168" s="28" t="s">
        <v>8</v>
      </c>
      <c r="I168" s="28" t="s">
        <v>8</v>
      </c>
      <c r="J168" s="28" t="s">
        <v>55</v>
      </c>
      <c r="K168" s="28" t="s">
        <v>28</v>
      </c>
      <c r="L168" s="20">
        <f>M168*0.65</f>
        <v>325</v>
      </c>
      <c r="M168" s="20">
        <v>500</v>
      </c>
    </row>
    <row r="169" spans="1:14" x14ac:dyDescent="0.35">
      <c r="A169" s="10"/>
      <c r="B169" s="10"/>
      <c r="C169" s="10"/>
      <c r="D169" s="11"/>
      <c r="E169" s="10"/>
      <c r="F169" s="11"/>
      <c r="G169" s="10"/>
      <c r="H169" s="17"/>
      <c r="I169" s="10"/>
      <c r="J169" s="11"/>
      <c r="K169" s="11"/>
      <c r="L169" s="12"/>
      <c r="M169" s="12"/>
      <c r="N169"/>
    </row>
    <row r="170" spans="1:14" x14ac:dyDescent="0.35">
      <c r="A170" s="1"/>
      <c r="D170" s="28"/>
      <c r="F170" s="28"/>
      <c r="H170" s="29"/>
      <c r="J170" s="28"/>
      <c r="K170" s="28"/>
      <c r="L170" s="21"/>
      <c r="M170" s="21"/>
      <c r="N170"/>
    </row>
    <row r="171" spans="1:14" ht="43.5" x14ac:dyDescent="0.35">
      <c r="A171" s="13"/>
      <c r="B171" s="25" t="s">
        <v>70</v>
      </c>
      <c r="C171" s="13"/>
      <c r="D171" s="15"/>
      <c r="E171" s="14"/>
      <c r="F171" s="15"/>
      <c r="G171" s="14"/>
      <c r="H171" s="19"/>
      <c r="I171" s="14"/>
      <c r="J171" s="15"/>
      <c r="K171" s="15"/>
      <c r="L171" s="15"/>
      <c r="M171" s="15"/>
      <c r="N171" s="5"/>
    </row>
    <row r="172" spans="1:14" ht="29" x14ac:dyDescent="0.35">
      <c r="A172" s="9"/>
      <c r="B172" s="25" t="s">
        <v>79</v>
      </c>
      <c r="C172" s="8"/>
      <c r="D172" s="8"/>
      <c r="E172" s="8"/>
      <c r="F172" s="8"/>
      <c r="G172" s="8"/>
      <c r="H172" s="18"/>
      <c r="I172" s="8"/>
      <c r="J172" s="8"/>
      <c r="K172" s="8"/>
      <c r="M172" s="5"/>
      <c r="N172" s="5"/>
    </row>
    <row r="173" spans="1:14" x14ac:dyDescent="0.35">
      <c r="A173" s="6" t="s">
        <v>11</v>
      </c>
      <c r="B173" s="6" t="s">
        <v>71</v>
      </c>
      <c r="G173"/>
      <c r="H173" s="1"/>
      <c r="N173" s="5"/>
    </row>
    <row r="174" spans="1:14" x14ac:dyDescent="0.35">
      <c r="A174" s="1"/>
      <c r="B174" s="6"/>
      <c r="G174" s="6"/>
      <c r="H174" s="1"/>
      <c r="N174" s="5"/>
    </row>
    <row r="175" spans="1:14" x14ac:dyDescent="0.35">
      <c r="A175" s="1"/>
      <c r="B175" s="6"/>
      <c r="H175" s="6"/>
    </row>
    <row r="176" spans="1:14" ht="43.5" x14ac:dyDescent="0.35">
      <c r="A176" s="1"/>
      <c r="B176" s="25" t="s">
        <v>72</v>
      </c>
      <c r="H176" s="6"/>
    </row>
    <row r="177" spans="1:13" x14ac:dyDescent="0.35">
      <c r="A177" s="1"/>
      <c r="B177" s="25"/>
      <c r="H177" s="6"/>
    </row>
    <row r="178" spans="1:13" x14ac:dyDescent="0.35">
      <c r="A178" s="1"/>
      <c r="B178" s="6" t="s">
        <v>89</v>
      </c>
      <c r="H178" s="6"/>
    </row>
    <row r="179" spans="1:13" x14ac:dyDescent="0.35">
      <c r="A179" s="1"/>
      <c r="B179" s="6" t="s">
        <v>139</v>
      </c>
      <c r="H179" s="6"/>
    </row>
    <row r="180" spans="1:13" x14ac:dyDescent="0.35">
      <c r="B180" s="6" t="s">
        <v>93</v>
      </c>
      <c r="H180" s="22"/>
    </row>
    <row r="181" spans="1:13" x14ac:dyDescent="0.35">
      <c r="B181" s="26" t="s">
        <v>94</v>
      </c>
      <c r="G181"/>
      <c r="H181" s="6"/>
    </row>
    <row r="182" spans="1:13" x14ac:dyDescent="0.35">
      <c r="A182" s="1"/>
      <c r="B182" s="24" t="s">
        <v>77</v>
      </c>
      <c r="G182"/>
      <c r="H182" s="7"/>
      <c r="I182" s="6"/>
    </row>
    <row r="183" spans="1:13" x14ac:dyDescent="0.35">
      <c r="A183" s="1"/>
      <c r="B183" s="23" t="s">
        <v>140</v>
      </c>
      <c r="H183" s="1"/>
      <c r="I183" s="6"/>
    </row>
    <row r="184" spans="1:13" x14ac:dyDescent="0.35">
      <c r="A184" s="1"/>
      <c r="B184" s="23" t="s">
        <v>78</v>
      </c>
      <c r="C184" s="6"/>
      <c r="H184" s="1"/>
      <c r="I184" s="6"/>
    </row>
    <row r="185" spans="1:13" x14ac:dyDescent="0.35">
      <c r="A185" s="1"/>
      <c r="B185" s="6"/>
      <c r="C185" s="6"/>
      <c r="H185" s="1"/>
      <c r="I185" s="6"/>
    </row>
    <row r="186" spans="1:13" x14ac:dyDescent="0.35">
      <c r="A186" s="1"/>
      <c r="B186" s="6"/>
      <c r="C186" s="6"/>
      <c r="H186" s="1"/>
      <c r="I186" s="6"/>
    </row>
    <row r="187" spans="1:13" x14ac:dyDescent="0.35">
      <c r="B187" s="6"/>
      <c r="C187" s="6"/>
      <c r="H187" s="6"/>
      <c r="I187" s="6"/>
    </row>
    <row r="188" spans="1:13" x14ac:dyDescent="0.35">
      <c r="B188" s="27" t="s">
        <v>52</v>
      </c>
      <c r="C188" s="6"/>
      <c r="G188"/>
      <c r="H188" s="6"/>
      <c r="I188" s="6"/>
    </row>
    <row r="189" spans="1:13" x14ac:dyDescent="0.35">
      <c r="B189" s="7"/>
      <c r="C189" s="6"/>
      <c r="M189" s="5"/>
    </row>
    <row r="190" spans="1:13" x14ac:dyDescent="0.35">
      <c r="A190" s="1"/>
      <c r="C190" s="6"/>
      <c r="M190" s="5"/>
    </row>
    <row r="191" spans="1:13" x14ac:dyDescent="0.35">
      <c r="M191" s="5"/>
    </row>
    <row r="192" spans="1:13" x14ac:dyDescent="0.35">
      <c r="A192" s="1"/>
      <c r="M192" s="5"/>
    </row>
    <row r="193" spans="1:13" x14ac:dyDescent="0.35">
      <c r="M193" s="5"/>
    </row>
    <row r="194" spans="1:13" x14ac:dyDescent="0.35">
      <c r="A194" s="1"/>
      <c r="M194" s="5"/>
    </row>
    <row r="195" spans="1:13" x14ac:dyDescent="0.35">
      <c r="A195" s="1"/>
      <c r="M195" s="5"/>
    </row>
    <row r="196" spans="1:13" x14ac:dyDescent="0.35">
      <c r="A196" s="1"/>
      <c r="M196" s="5"/>
    </row>
    <row r="197" spans="1:13" x14ac:dyDescent="0.35">
      <c r="A197" s="1"/>
      <c r="M197" s="5"/>
    </row>
    <row r="198" spans="1:13" x14ac:dyDescent="0.35">
      <c r="A198" s="1"/>
      <c r="M198" s="5"/>
    </row>
    <row r="199" spans="1:13" x14ac:dyDescent="0.35">
      <c r="A199" s="1"/>
      <c r="M199" s="5"/>
    </row>
    <row r="200" spans="1:13" x14ac:dyDescent="0.35">
      <c r="A200" s="1"/>
      <c r="M200" s="5"/>
    </row>
    <row r="201" spans="1:13" x14ac:dyDescent="0.35">
      <c r="A201" s="1"/>
      <c r="M201" s="5"/>
    </row>
    <row r="202" spans="1:13" x14ac:dyDescent="0.35">
      <c r="A202" s="1"/>
      <c r="M202" s="5"/>
    </row>
    <row r="203" spans="1:13" x14ac:dyDescent="0.35">
      <c r="A203" s="1"/>
      <c r="M203" s="5"/>
    </row>
    <row r="204" spans="1:13" x14ac:dyDescent="0.35">
      <c r="A204" s="1"/>
      <c r="M204" s="5"/>
    </row>
    <row r="205" spans="1:13" x14ac:dyDescent="0.35">
      <c r="A205" s="1"/>
      <c r="M205" s="5"/>
    </row>
    <row r="206" spans="1:13" x14ac:dyDescent="0.35">
      <c r="A206" s="1"/>
      <c r="M206" s="5"/>
    </row>
    <row r="207" spans="1:13" x14ac:dyDescent="0.35">
      <c r="A207" s="1"/>
      <c r="M207" s="5"/>
    </row>
    <row r="208" spans="1:13" x14ac:dyDescent="0.35">
      <c r="A208" s="1"/>
      <c r="M208" s="5"/>
    </row>
    <row r="209" spans="1:13" x14ac:dyDescent="0.35">
      <c r="A209" s="1"/>
      <c r="M209" s="5"/>
    </row>
    <row r="210" spans="1:13" x14ac:dyDescent="0.35">
      <c r="A210" s="1"/>
      <c r="M210" s="5"/>
    </row>
    <row r="211" spans="1:13" x14ac:dyDescent="0.35">
      <c r="A211" s="1"/>
      <c r="M211" s="5"/>
    </row>
    <row r="212" spans="1:13" x14ac:dyDescent="0.35">
      <c r="A212" s="1"/>
      <c r="M212" s="5"/>
    </row>
    <row r="213" spans="1:13" x14ac:dyDescent="0.35">
      <c r="A213" s="1"/>
      <c r="M213" s="5"/>
    </row>
    <row r="214" spans="1:13" x14ac:dyDescent="0.35">
      <c r="A214" s="1"/>
      <c r="M214" s="5"/>
    </row>
    <row r="215" spans="1:13" x14ac:dyDescent="0.35">
      <c r="A215" s="1"/>
      <c r="M215" s="5"/>
    </row>
    <row r="216" spans="1:13" x14ac:dyDescent="0.35">
      <c r="A216" s="1"/>
      <c r="M216" s="5"/>
    </row>
    <row r="217" spans="1:13" x14ac:dyDescent="0.35">
      <c r="A217" s="1"/>
      <c r="M217" s="5"/>
    </row>
    <row r="218" spans="1:13" x14ac:dyDescent="0.35">
      <c r="A218" s="1"/>
      <c r="M218" s="5"/>
    </row>
    <row r="219" spans="1:13" x14ac:dyDescent="0.35">
      <c r="A219" s="1"/>
      <c r="M219" s="5"/>
    </row>
    <row r="220" spans="1:13" x14ac:dyDescent="0.35">
      <c r="A220" s="1"/>
      <c r="M220" s="5"/>
    </row>
    <row r="221" spans="1:13" x14ac:dyDescent="0.35">
      <c r="A221" s="1"/>
      <c r="M221" s="5"/>
    </row>
    <row r="222" spans="1:13" x14ac:dyDescent="0.35">
      <c r="A222" s="1"/>
      <c r="M222" s="5"/>
    </row>
    <row r="223" spans="1:13" x14ac:dyDescent="0.35">
      <c r="A223" s="1"/>
      <c r="M223" s="5"/>
    </row>
    <row r="224" spans="1:13" x14ac:dyDescent="0.35">
      <c r="A224" s="1"/>
      <c r="M224" s="5"/>
    </row>
    <row r="225" spans="1:13" x14ac:dyDescent="0.35">
      <c r="A225" s="1"/>
      <c r="M225" s="5"/>
    </row>
    <row r="226" spans="1:13" x14ac:dyDescent="0.35">
      <c r="A226" s="1"/>
      <c r="M226" s="5"/>
    </row>
    <row r="227" spans="1:13" x14ac:dyDescent="0.35">
      <c r="M227" s="5"/>
    </row>
    <row r="228" spans="1:13" x14ac:dyDescent="0.35">
      <c r="A228" s="1"/>
      <c r="M228" s="5"/>
    </row>
    <row r="229" spans="1:13" x14ac:dyDescent="0.35">
      <c r="A229" s="1"/>
      <c r="M229" s="5"/>
    </row>
    <row r="230" spans="1:13" x14ac:dyDescent="0.35">
      <c r="A230" s="1"/>
      <c r="M230" s="5"/>
    </row>
    <row r="231" spans="1:13" x14ac:dyDescent="0.35">
      <c r="A231" s="1"/>
      <c r="M231" s="5"/>
    </row>
    <row r="232" spans="1:13" x14ac:dyDescent="0.35">
      <c r="A232" s="1"/>
      <c r="M232" s="5"/>
    </row>
    <row r="233" spans="1:13" x14ac:dyDescent="0.35">
      <c r="A233" s="1"/>
      <c r="M233" s="5"/>
    </row>
    <row r="234" spans="1:13" x14ac:dyDescent="0.35">
      <c r="A234" s="1"/>
      <c r="M234" s="5"/>
    </row>
    <row r="235" spans="1:13" x14ac:dyDescent="0.35">
      <c r="A235" s="1"/>
      <c r="M235" s="5"/>
    </row>
    <row r="236" spans="1:13" x14ac:dyDescent="0.35">
      <c r="A236" s="1"/>
      <c r="M236" s="5"/>
    </row>
    <row r="237" spans="1:13" x14ac:dyDescent="0.35">
      <c r="A237" s="1"/>
      <c r="M237" s="5"/>
    </row>
    <row r="238" spans="1:13" x14ac:dyDescent="0.35">
      <c r="A238" s="1"/>
      <c r="M238" s="5"/>
    </row>
    <row r="239" spans="1:13" x14ac:dyDescent="0.35">
      <c r="A239" s="1"/>
      <c r="M239" s="5"/>
    </row>
    <row r="240" spans="1:13" x14ac:dyDescent="0.35">
      <c r="A240" s="1"/>
      <c r="M240" s="5"/>
    </row>
    <row r="241" spans="1:13" x14ac:dyDescent="0.35">
      <c r="A241" s="1"/>
      <c r="M241" s="5"/>
    </row>
    <row r="242" spans="1:13" x14ac:dyDescent="0.35">
      <c r="A242" s="1"/>
      <c r="M242" s="5"/>
    </row>
    <row r="243" spans="1:13" x14ac:dyDescent="0.35">
      <c r="A243" s="1"/>
      <c r="M243" s="5"/>
    </row>
    <row r="244" spans="1:13" x14ac:dyDescent="0.35">
      <c r="A244" s="1"/>
      <c r="M244" s="5"/>
    </row>
    <row r="245" spans="1:13" x14ac:dyDescent="0.35">
      <c r="A245" s="1"/>
      <c r="M245" s="5"/>
    </row>
    <row r="246" spans="1:13" x14ac:dyDescent="0.35">
      <c r="A246" s="1"/>
      <c r="M246" s="5"/>
    </row>
    <row r="247" spans="1:13" x14ac:dyDescent="0.35">
      <c r="M247" s="5"/>
    </row>
    <row r="248" spans="1:13" x14ac:dyDescent="0.35">
      <c r="A248" s="1"/>
      <c r="M248" s="5"/>
    </row>
    <row r="249" spans="1:13" x14ac:dyDescent="0.35">
      <c r="A249" s="1"/>
      <c r="M249" s="5"/>
    </row>
    <row r="250" spans="1:13" x14ac:dyDescent="0.35">
      <c r="A250" s="1"/>
      <c r="M250" s="5"/>
    </row>
    <row r="251" spans="1:13" x14ac:dyDescent="0.35">
      <c r="A251" s="1"/>
      <c r="M251" s="5"/>
    </row>
    <row r="252" spans="1:13" x14ac:dyDescent="0.35">
      <c r="A252" s="1"/>
      <c r="M252" s="5"/>
    </row>
    <row r="253" spans="1:13" x14ac:dyDescent="0.35">
      <c r="A253" s="1"/>
      <c r="M253" s="5"/>
    </row>
    <row r="254" spans="1:13" x14ac:dyDescent="0.35">
      <c r="A254" s="1"/>
      <c r="M254" s="5"/>
    </row>
    <row r="255" spans="1:13" x14ac:dyDescent="0.35">
      <c r="A255" s="1"/>
    </row>
    <row r="256" spans="1:13" x14ac:dyDescent="0.35">
      <c r="A256" s="1"/>
    </row>
    <row r="258" spans="1:1" x14ac:dyDescent="0.35">
      <c r="A258" s="2"/>
    </row>
    <row r="259" spans="1:1" x14ac:dyDescent="0.35">
      <c r="A259" s="2"/>
    </row>
  </sheetData>
  <autoFilter ref="A2:N174" xr:uid="{27640568-7706-4AF3-A9EA-641A0DB33C2E}"/>
  <phoneticPr fontId="4" type="noConversion"/>
  <printOptions gridLines="1"/>
  <pageMargins left="0.7" right="0.7" top="0.75" bottom="0.75" header="0.3" footer="0.3"/>
  <pageSetup paperSize="9" scale="35" fitToHeight="20" orientation="landscape" horizontalDpi="1200" verticalDpi="12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6725027AA6D94184715C22B54FB4C8" ma:contentTypeVersion="14" ma:contentTypeDescription="Een nieuw document maken." ma:contentTypeScope="" ma:versionID="e5da0ebd0e31edfa0e37216fe8760c8b">
  <xsd:schema xmlns:xsd="http://www.w3.org/2001/XMLSchema" xmlns:xs="http://www.w3.org/2001/XMLSchema" xmlns:p="http://schemas.microsoft.com/office/2006/metadata/properties" xmlns:ns1="http://schemas.microsoft.com/sharepoint/v3" xmlns:ns2="e1f914b6-a544-4516-8258-dce33e67d544" xmlns:ns3="d072ca85-ceee-4ba7-9f7c-14d79416f14b" xmlns:ns4="16c3c7ec-065b-46fd-9a79-9384ce86cc5f" targetNamespace="http://schemas.microsoft.com/office/2006/metadata/properties" ma:root="true" ma:fieldsID="75a5a0ac405189989cc6066221bfabae" ns1:_="" ns2:_="" ns3:_="" ns4:_="">
    <xsd:import namespace="http://schemas.microsoft.com/sharepoint/v3"/>
    <xsd:import namespace="e1f914b6-a544-4516-8258-dce33e67d544"/>
    <xsd:import namespace="d072ca85-ceee-4ba7-9f7c-14d79416f14b"/>
    <xsd:import namespace="16c3c7ec-065b-46fd-9a79-9384ce86cc5f"/>
    <xsd:element name="properties">
      <xsd:complexType>
        <xsd:sequence>
          <xsd:element name="documentManagement">
            <xsd:complexType>
              <xsd:all>
                <xsd:element ref="ns1:DocumentSetDescription" minOccurs="0"/>
                <xsd:element ref="ns2:Dossierstatus" minOccurs="0"/>
                <xsd:element ref="ns3:SharedWithDetails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ocumentSetDescription" ma:index="8" nillable="true" ma:displayName="Beschrijving" ma:description="Een beschrijving van de documentenset" ma:internalName="DocumentSetDescription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f914b6-a544-4516-8258-dce33e67d544" elementFormDefault="qualified">
    <xsd:import namespace="http://schemas.microsoft.com/office/2006/documentManagement/types"/>
    <xsd:import namespace="http://schemas.microsoft.com/office/infopath/2007/PartnerControls"/>
    <xsd:element name="Dossierstatus" ma:index="9" nillable="true" ma:displayName="Dossierstatus" ma:default="In behandeling" ma:format="Dropdown" ma:indexed="true" ma:internalName="Dossierstatus">
      <xsd:simpleType>
        <xsd:restriction base="dms:Choice">
          <xsd:enumeration value="In behandeling"/>
          <xsd:enumeration value="Afgehandeld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72ca85-ceee-4ba7-9f7c-14d79416f14b" elementFormDefault="qualified">
    <xsd:import namespace="http://schemas.microsoft.com/office/2006/documentManagement/types"/>
    <xsd:import namespace="http://schemas.microsoft.com/office/infopath/2007/PartnerControls"/>
    <xsd:element name="SharedWithDetails" ma:index="10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c3c7ec-065b-46fd-9a79-9384ce86cc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SetDescription xmlns="http://schemas.microsoft.com/sharepoint/v3" xsi:nil="true"/>
    <Dossierstatus xmlns="e1f914b6-a544-4516-8258-dce33e67d544">In behandeling</Dossierstatus>
  </documentManagement>
</p:properties>
</file>

<file path=customXml/itemProps1.xml><?xml version="1.0" encoding="utf-8"?>
<ds:datastoreItem xmlns:ds="http://schemas.openxmlformats.org/officeDocument/2006/customXml" ds:itemID="{DF6E52FA-77EA-4F2B-B80D-3CC8DC523957}"/>
</file>

<file path=customXml/itemProps2.xml><?xml version="1.0" encoding="utf-8"?>
<ds:datastoreItem xmlns:ds="http://schemas.openxmlformats.org/officeDocument/2006/customXml" ds:itemID="{56C7C831-291B-4208-9077-B7AD23E64F84}"/>
</file>

<file path=customXml/itemProps3.xml><?xml version="1.0" encoding="utf-8"?>
<ds:datastoreItem xmlns:ds="http://schemas.openxmlformats.org/officeDocument/2006/customXml" ds:itemID="{6FF3983D-F893-49A6-B5BD-B676B8513404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RZ CZ Haven CZ Buiten CZ STad</vt:lpstr>
      <vt:lpstr>'RZ CZ Haven CZ Buiten CZ STad'!Afdruktitels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Dave Buch</dc:creator>
  <cp:lastModifiedBy>Stephan Worst</cp:lastModifiedBy>
  <cp:lastPrinted>2022-09-15T11:21:53Z</cp:lastPrinted>
  <dcterms:created xsi:type="dcterms:W3CDTF">2020-03-10T15:06:22Z</dcterms:created>
  <dcterms:modified xsi:type="dcterms:W3CDTF">2024-07-17T13:08:51Z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0x0101001D6725027AA6D94184715C22B54FB4C8</vt:lpwstr>
  </property>
</Properties>
</file>